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A201490D-29A1-4549-A96C-1C3C74A366D9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08 programa_2 lentelė" sheetId="1" r:id="rId1"/>
    <sheet name="3 lentelė" sheetId="3" r:id="rId2"/>
  </sheets>
  <externalReferences>
    <externalReference r:id="rId3"/>
  </externalReferences>
  <definedNames>
    <definedName name="_xlnm._FilterDatabase" localSheetId="0" hidden="1">'08 programa_2 lentelė'!$A$8:$U$66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1" l="1"/>
  <c r="P27" i="1" s="1"/>
  <c r="P30" i="1"/>
  <c r="O30" i="1"/>
  <c r="O26" i="1"/>
  <c r="P26" i="1" s="1"/>
  <c r="P22" i="1"/>
  <c r="O22" i="1"/>
  <c r="O18" i="1"/>
  <c r="P18" i="1" s="1"/>
  <c r="K15" i="1"/>
  <c r="H18" i="3"/>
  <c r="G18" i="3"/>
  <c r="F18" i="3"/>
  <c r="H16" i="3"/>
  <c r="G16" i="3"/>
  <c r="F16" i="3"/>
  <c r="H15" i="3"/>
  <c r="G15" i="3"/>
  <c r="F15" i="3"/>
  <c r="H25" i="3"/>
  <c r="G25" i="3"/>
  <c r="F25" i="3"/>
  <c r="E25" i="3"/>
  <c r="D25" i="3"/>
  <c r="P52" i="1"/>
  <c r="O52" i="1"/>
  <c r="P56" i="1" l="1"/>
  <c r="O56" i="1"/>
  <c r="M56" i="1"/>
  <c r="E27" i="3" l="1"/>
  <c r="L68" i="1"/>
  <c r="K23" i="1"/>
  <c r="K19" i="1"/>
  <c r="K21" i="1" s="1"/>
  <c r="E30" i="3"/>
  <c r="E26" i="3"/>
  <c r="E23" i="3"/>
  <c r="E21" i="3"/>
  <c r="E20" i="3"/>
  <c r="E18" i="3"/>
  <c r="E17" i="3"/>
  <c r="E15" i="3"/>
  <c r="E13" i="3"/>
  <c r="E12" i="3"/>
  <c r="D30" i="3"/>
  <c r="D27" i="3"/>
  <c r="H26" i="3"/>
  <c r="G26" i="3"/>
  <c r="D26" i="3"/>
  <c r="H24" i="3"/>
  <c r="G24" i="3"/>
  <c r="F24" i="3"/>
  <c r="E24" i="3"/>
  <c r="D24" i="3"/>
  <c r="H23" i="3"/>
  <c r="G23" i="3"/>
  <c r="F23" i="3"/>
  <c r="D23" i="3"/>
  <c r="H22" i="3"/>
  <c r="G22" i="3"/>
  <c r="F22" i="3"/>
  <c r="E22" i="3"/>
  <c r="D22" i="3"/>
  <c r="D21" i="3"/>
  <c r="H20" i="3"/>
  <c r="G20" i="3"/>
  <c r="D20" i="3"/>
  <c r="H19" i="3"/>
  <c r="G19" i="3"/>
  <c r="F19" i="3"/>
  <c r="E19" i="3"/>
  <c r="D19" i="3"/>
  <c r="D18" i="3"/>
  <c r="H17" i="3"/>
  <c r="G17" i="3"/>
  <c r="F17" i="3"/>
  <c r="D17" i="3"/>
  <c r="E16" i="3"/>
  <c r="D16" i="3"/>
  <c r="D15" i="3"/>
  <c r="H14" i="3"/>
  <c r="G14" i="3"/>
  <c r="E14" i="3"/>
  <c r="D14" i="3"/>
  <c r="H13" i="3"/>
  <c r="G13" i="3"/>
  <c r="F13" i="3"/>
  <c r="D13" i="3"/>
  <c r="H12" i="3"/>
  <c r="G12" i="3"/>
  <c r="F12" i="3"/>
  <c r="D12" i="3"/>
  <c r="D11" i="3"/>
  <c r="N68" i="1"/>
  <c r="N56" i="1"/>
  <c r="L56" i="1"/>
  <c r="P54" i="1"/>
  <c r="O54" i="1"/>
  <c r="N54" i="1"/>
  <c r="M54" i="1"/>
  <c r="L54" i="1"/>
  <c r="L52" i="1"/>
  <c r="M52" i="1"/>
  <c r="N52" i="1"/>
  <c r="P49" i="1"/>
  <c r="O49" i="1"/>
  <c r="N49" i="1"/>
  <c r="M49" i="1"/>
  <c r="L49" i="1"/>
  <c r="P46" i="1"/>
  <c r="O46" i="1"/>
  <c r="N46" i="1"/>
  <c r="N37" i="1"/>
  <c r="N40" i="1"/>
  <c r="N43" i="1"/>
  <c r="M46" i="1"/>
  <c r="L46" i="1"/>
  <c r="P43" i="1"/>
  <c r="O43" i="1"/>
  <c r="M43" i="1"/>
  <c r="L43" i="1"/>
  <c r="P40" i="1"/>
  <c r="P37" i="1"/>
  <c r="O40" i="1"/>
  <c r="M40" i="1"/>
  <c r="L40" i="1"/>
  <c r="L37" i="1"/>
  <c r="O37" i="1"/>
  <c r="M37" i="1"/>
  <c r="P32" i="1"/>
  <c r="O32" i="1"/>
  <c r="N32" i="1"/>
  <c r="M32" i="1"/>
  <c r="L32" i="1"/>
  <c r="L29" i="1"/>
  <c r="M29" i="1"/>
  <c r="N29" i="1"/>
  <c r="O29" i="1"/>
  <c r="P29" i="1"/>
  <c r="P25" i="1"/>
  <c r="O25" i="1"/>
  <c r="N25" i="1"/>
  <c r="M25" i="1"/>
  <c r="L25" i="1"/>
  <c r="L21" i="1"/>
  <c r="M21" i="1"/>
  <c r="N21" i="1"/>
  <c r="O21" i="1"/>
  <c r="P21" i="1"/>
  <c r="P17" i="1"/>
  <c r="O17" i="1"/>
  <c r="N17" i="1"/>
  <c r="M17" i="1"/>
  <c r="L17" i="1"/>
  <c r="L15" i="1"/>
  <c r="M15" i="1"/>
  <c r="N15" i="1"/>
  <c r="O15" i="1"/>
  <c r="P15" i="1"/>
  <c r="K63" i="1"/>
  <c r="K64" i="1" s="1"/>
  <c r="K65" i="1" s="1"/>
  <c r="K56" i="1"/>
  <c r="K54" i="1"/>
  <c r="K51" i="1"/>
  <c r="K52" i="1" s="1"/>
  <c r="K48" i="1"/>
  <c r="K45" i="1"/>
  <c r="K42" i="1"/>
  <c r="K39" i="1"/>
  <c r="K36" i="1"/>
  <c r="K31" i="1"/>
  <c r="K32" i="1" s="1"/>
  <c r="K17" i="1"/>
  <c r="L63" i="1"/>
  <c r="L64" i="1" s="1"/>
  <c r="L65" i="1" s="1"/>
  <c r="M63" i="1"/>
  <c r="N63" i="1"/>
  <c r="N64" i="1" s="1"/>
  <c r="N65" i="1" s="1"/>
  <c r="O63" i="1"/>
  <c r="O64" i="1" s="1"/>
  <c r="O65" i="1" s="1"/>
  <c r="P63" i="1"/>
  <c r="P64" i="1" s="1"/>
  <c r="P65" i="1" s="1"/>
  <c r="M68" i="1"/>
  <c r="O68" i="1"/>
  <c r="P68" i="1"/>
  <c r="L69" i="1"/>
  <c r="M69" i="1"/>
  <c r="N69" i="1"/>
  <c r="O69" i="1"/>
  <c r="P69" i="1"/>
  <c r="L70" i="1"/>
  <c r="M70" i="1"/>
  <c r="N70" i="1"/>
  <c r="O70" i="1"/>
  <c r="P70" i="1"/>
  <c r="L71" i="1"/>
  <c r="M71" i="1"/>
  <c r="N71" i="1"/>
  <c r="O71" i="1"/>
  <c r="P71" i="1"/>
  <c r="L72" i="1"/>
  <c r="M72" i="1"/>
  <c r="N72" i="1"/>
  <c r="O72" i="1"/>
  <c r="P72" i="1"/>
  <c r="L73" i="1"/>
  <c r="M73" i="1"/>
  <c r="N73" i="1"/>
  <c r="O73" i="1"/>
  <c r="P73" i="1"/>
  <c r="L74" i="1"/>
  <c r="M74" i="1"/>
  <c r="N74" i="1"/>
  <c r="O74" i="1"/>
  <c r="P74" i="1"/>
  <c r="L75" i="1"/>
  <c r="M75" i="1"/>
  <c r="N75" i="1"/>
  <c r="O75" i="1"/>
  <c r="P75" i="1"/>
  <c r="L76" i="1"/>
  <c r="M76" i="1"/>
  <c r="N76" i="1"/>
  <c r="O76" i="1"/>
  <c r="P76" i="1"/>
  <c r="L77" i="1"/>
  <c r="M77" i="1"/>
  <c r="N77" i="1"/>
  <c r="O77" i="1"/>
  <c r="P77" i="1"/>
  <c r="K72" i="1"/>
  <c r="K75" i="1"/>
  <c r="K76" i="1"/>
  <c r="K69" i="1"/>
  <c r="K70" i="1"/>
  <c r="M64" i="1"/>
  <c r="M65" i="1" s="1"/>
  <c r="K37" i="1"/>
  <c r="K46" i="1"/>
  <c r="L57" i="1" l="1"/>
  <c r="K77" i="1"/>
  <c r="K49" i="1"/>
  <c r="K43" i="1"/>
  <c r="K73" i="1"/>
  <c r="O33" i="1"/>
  <c r="P33" i="1"/>
  <c r="L33" i="1"/>
  <c r="L58" i="1" s="1"/>
  <c r="L66" i="1" s="1"/>
  <c r="K29" i="1"/>
  <c r="K33" i="1" s="1"/>
  <c r="K71" i="1"/>
  <c r="N33" i="1"/>
  <c r="M57" i="1"/>
  <c r="O57" i="1"/>
  <c r="P57" i="1"/>
  <c r="N57" i="1"/>
  <c r="N58" i="1" s="1"/>
  <c r="N66" i="1" s="1"/>
  <c r="K25" i="1"/>
  <c r="L78" i="1"/>
  <c r="N78" i="1"/>
  <c r="M33" i="1"/>
  <c r="M58" i="1" s="1"/>
  <c r="M66" i="1" s="1"/>
  <c r="P78" i="1"/>
  <c r="O78" i="1"/>
  <c r="M78" i="1"/>
  <c r="K74" i="1"/>
  <c r="K68" i="1"/>
  <c r="K40" i="1"/>
  <c r="K57" i="1" s="1"/>
  <c r="O58" i="1" l="1"/>
  <c r="O66" i="1" s="1"/>
  <c r="P58" i="1"/>
  <c r="P66" i="1" s="1"/>
  <c r="K78" i="1"/>
  <c r="K58" i="1"/>
  <c r="K66" i="1" s="1"/>
</calcChain>
</file>

<file path=xl/sharedStrings.xml><?xml version="1.0" encoding="utf-8"?>
<sst xmlns="http://schemas.openxmlformats.org/spreadsheetml/2006/main" count="452" uniqueCount="174">
  <si>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</si>
  <si>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</si>
  <si>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</si>
  <si>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</si>
  <si>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</si>
  <si>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</si>
  <si>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</si>
  <si>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</si>
  <si>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</si>
  <si>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</si>
  <si>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</si>
  <si>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</si>
  <si>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</si>
  <si>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</si>
  <si>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</si>
  <si>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</si>
  <si>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</si>
  <si>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</si>
  <si>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</si>
  <si>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</si>
  <si>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</si>
  <si>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</si>
  <si>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</si>
  <si>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</si>
  <si>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</si>
  <si>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</si>
  <si>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</si>
  <si>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</si>
  <si>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</si>
  <si>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</si>
  <si>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</si>
  <si>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</si>
  <si>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</si>
  <si>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</si>
  <si>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</si>
  <si>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</si>
  <si>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</si>
  <si>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</si>
  <si>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</si>
  <si>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</si>
  <si>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</si>
  <si>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</si>
  <si>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KULTŪROS PLĖTROS PROGRAMOS (KODAS 08)</t>
  </si>
  <si>
    <t>08</t>
  </si>
  <si>
    <t>Kultūros plėtros programa</t>
  </si>
  <si>
    <t>Programos tikslas: Kultūrinės veiklos puoselėjimas, gyventojų įtraukimas į kultūrinę veiklą</t>
  </si>
  <si>
    <t>Programos uždavinys: Įveiklinti kultūros paslaugų infrastruktūrą turizmui, kultūrai, švietimui, kitoms viešosioms paslaugoms ir ekonominei veiklai</t>
  </si>
  <si>
    <t>Kauno rajono savivaldybės kultūros įstaigų infrastruktūros remontas ir atnaujinimas</t>
  </si>
  <si>
    <t>2.3.1</t>
  </si>
  <si>
    <t>P-08.1.1-1</t>
  </si>
  <si>
    <t>KRSA Kultūros, švietimo ir sporto skyrius</t>
  </si>
  <si>
    <t>05</t>
  </si>
  <si>
    <t>06</t>
  </si>
  <si>
    <t>Kauno rajono savivaldybės kultūros įstaigų materialinis aprūpinimas</t>
  </si>
  <si>
    <t>Kauno rajono savivaldybės viešosios bibliotekos ir filialų veiklos finansavimas</t>
  </si>
  <si>
    <t>Kauno rajono savivaldybės muziejaus veiklos finansavimas</t>
  </si>
  <si>
    <t>P-08.1.1-2</t>
  </si>
  <si>
    <t>P-08.1.1-3</t>
  </si>
  <si>
    <t>P-08.1.1-4</t>
  </si>
  <si>
    <t>P-08.1.1-5</t>
  </si>
  <si>
    <t>P-08.1.1-6</t>
  </si>
  <si>
    <t>P-08.1.1-7</t>
  </si>
  <si>
    <t>Programos uždavinys: Sudaryti bendruomenei sąlygas dalyvauti kultūrinėje veikloje ir kultūros vyksme</t>
  </si>
  <si>
    <t>07</t>
  </si>
  <si>
    <t>Kauno rajono savivaldybės kultūros centrų veiklos finansavimas</t>
  </si>
  <si>
    <t>Kauno rajono savivaldybės kultūros centrai</t>
  </si>
  <si>
    <t>BĮ Kauno r. muziejus</t>
  </si>
  <si>
    <t>BĮ Kauno rajono savivaldybės viešoji biblioteka</t>
  </si>
  <si>
    <t>2.3.2</t>
  </si>
  <si>
    <t>191118276</t>
  </si>
  <si>
    <t>188211628</t>
  </si>
  <si>
    <t>P-08.1.2-1</t>
  </si>
  <si>
    <t>P-08.1.2-2</t>
  </si>
  <si>
    <t>P-08.1.2-4</t>
  </si>
  <si>
    <t>P-08.1.2-5</t>
  </si>
  <si>
    <t>P-08.1.2-6</t>
  </si>
  <si>
    <t>P-08.1.2-7</t>
  </si>
  <si>
    <t>P-08.1.2-8</t>
  </si>
  <si>
    <t>P-08.1.2-9</t>
  </si>
  <si>
    <t>Programos tikslas: Turizmo plėtra, kultūros ir gamtos paveldo įveiklinimas</t>
  </si>
  <si>
    <t>Programos uždavinys: Pritaikyti gamtos ir kultūros paveldo objektus turizmui, kultūrai, švietimui, kitoms viešosioms paslaugoms ir ekonominei veiklai vykdyti</t>
  </si>
  <si>
    <t>1 PRIORITETAS. PAŽANGI EKONOMIKA IR EFEKTYVI, PILIEČIAMS ARTIMESNĖ SAVIVALDA</t>
  </si>
  <si>
    <t>1.2.3</t>
  </si>
  <si>
    <t>P-08.2.1-2</t>
  </si>
  <si>
    <t>Tautinio kostiumo įsigijimo programos įgyvendinimas</t>
  </si>
  <si>
    <t>Instrumentų įsigijimo programos įgyvendinimas</t>
  </si>
  <si>
    <t>E-08-1</t>
  </si>
  <si>
    <t>E-08-2</t>
  </si>
  <si>
    <t>&gt;1</t>
  </si>
  <si>
    <t>R-08.2-1</t>
  </si>
  <si>
    <t>R-08.1-2</t>
  </si>
  <si>
    <t>Etninės kultūros vystymas ir plėtra Kauno rajono 
savivaldybės teritorijoje</t>
  </si>
  <si>
    <t>KRSA Urbanistikos skyrius</t>
  </si>
  <si>
    <t>LKT tolygios kultūrinės raidos programos projektų kofinansavimas</t>
  </si>
  <si>
    <t>KRSA, VšĮ Raudondvario dvaras</t>
  </si>
  <si>
    <t>P-08.1.1-8</t>
  </si>
  <si>
    <t>tūkst. Eur</t>
  </si>
  <si>
    <t>Turizmo ir kultūros paslaugų prieinamumo plėtra</t>
  </si>
  <si>
    <t>2024 m.</t>
  </si>
  <si>
    <t>metinis</t>
  </si>
  <si>
    <t>Kultūros, švietimo ir sporto skyrius</t>
  </si>
  <si>
    <t>Kauno r. Kultūros centrai</t>
  </si>
  <si>
    <t>Kauno rajono muziejus</t>
  </si>
  <si>
    <t>Kauno rajono viešoji biblioteka</t>
  </si>
  <si>
    <t>VšĮ Raudondvario dvaras</t>
  </si>
  <si>
    <t>kaupiamasis</t>
  </si>
  <si>
    <t>Urbanistikos skyrius</t>
  </si>
  <si>
    <t>Rodiklio tipas</t>
  </si>
  <si>
    <t>Informacijos šaltinis</t>
  </si>
  <si>
    <t>Kauno r. sav. naujai sutvarkytų, įrengtų ir pritaikytų lankymui savivaldybės kultūros ir gamtos paveldo objektų bei teritorijų skaičius (per laikotarpį  ≥7 vnt.)</t>
  </si>
  <si>
    <t>Eglė Liakienė</t>
  </si>
  <si>
    <t>Lietuvos statistikos departamentas; Lietuvos nacionalinis kultūros centras</t>
  </si>
  <si>
    <t>Lietuvos nacionalinis kultūros centras</t>
  </si>
  <si>
    <t>Violeta Kutkienė</t>
  </si>
  <si>
    <t>Atnaujintų kultūros įstaigų skaičius Kauno r. sav. (per laikotarpį ≥5 vnt.)</t>
  </si>
  <si>
    <t>Birutė Jagrienė</t>
  </si>
  <si>
    <t>Kultūros įstaigų, aprūpintų materialiniais ištekliais, skaičius, vnt.</t>
  </si>
  <si>
    <t>Kultūros centruose organizuojamų renginių skaičius, vnt.</t>
  </si>
  <si>
    <t>Kultūros centrų vykdytų projektų skaičius, vnt.</t>
  </si>
  <si>
    <t>Muziejaus lankytojų skaičius, asm.</t>
  </si>
  <si>
    <t>Unikalių viešosios bibliotekos ir filialų skaitytojų skaičius, asm.</t>
  </si>
  <si>
    <t>Viešosios bibliotekos ir filialų vykdytų projektų skaičius, vnt.</t>
  </si>
  <si>
    <t>Suorganizuotų švenčių, kultūrinių renginių skaičius, vnt.</t>
  </si>
  <si>
    <t>Suorganizuotų etninės kultūros renginių skaičius, vnt.</t>
  </si>
  <si>
    <t>Įgyvendinta LKT tolygios kultūrinės raidos programa, vnt.</t>
  </si>
  <si>
    <t>Įveiklintų kultūros objektų skaičius per metus, vnt.</t>
  </si>
  <si>
    <t>Įgyvendinta Tautinio kostiumo įsigijimo programa, vnt.</t>
  </si>
  <si>
    <t>Įgyvendinta Instrumentų įsigijimo programa, vnt.</t>
  </si>
  <si>
    <t>Suorganizuotų kultūrinių renginių skaičius, vnt.</t>
  </si>
  <si>
    <t>Mėgėjų meno kolektyvų atstovavimo Kauno rajonui šalies ir tarptautiniuose renginiuose skaičius, vnt.</t>
  </si>
  <si>
    <t>Atnaujintų kultūros paveldo objektų, vertybių skaičius, vnt.</t>
  </si>
  <si>
    <t>Kauno. r. sav. veikiančių meno mėgėjų kolektyvų dalyvių skaičiaus, tenkančio 1 000-iui gyv., santykis su šalies rodikliu, proc.</t>
  </si>
  <si>
    <t>Kauno r. sav. kultūros įstaigose vykusių kultūros renginių skaičius, vnt.</t>
  </si>
  <si>
    <t>Kauno r. sav. kultūros įstaigose vykusių kultūros renginių dalyvių, tenkančių 1 000-iui gyv., skaičiaus santykis su šalies rodikliu, proc.</t>
  </si>
  <si>
    <t>2025 m.</t>
  </si>
  <si>
    <t xml:space="preserve">Kultūros objektų įveiklinimas </t>
  </si>
  <si>
    <t xml:space="preserve">Kultūrinės veiklos sklaida ir reprezentacija </t>
  </si>
  <si>
    <t>Įgyvendintų projektų skaičius, vnt.</t>
  </si>
  <si>
    <r>
      <t xml:space="preserve">Kauno rajono svarbiausių kultūrinių renginių organizavimas </t>
    </r>
    <r>
      <rPr>
        <sz val="10"/>
        <color rgb="FFFF0000"/>
        <rFont val="Times New Roman"/>
        <family val="1"/>
        <charset val="186"/>
      </rPr>
      <t/>
    </r>
  </si>
  <si>
    <t>Mindaugas Kruopis</t>
  </si>
  <si>
    <t>Atnaujintų kultūros įstaigų skaičius KRS, vnt.</t>
  </si>
  <si>
    <t>Kultūros projektų „Šiuolaikinės seniūnijos“ finansavimas</t>
  </si>
  <si>
    <t>KULTŪROS PLĖTROS PROGRAMA (KODAS 08)</t>
  </si>
  <si>
    <t>TIKSLAI, UŽDAVINIAI, PRIEMONĖS, ASIGNAVIMAI IR STEBĖSENOS RODIKLIAI</t>
  </si>
  <si>
    <t>Kauno rajono savivaldybės 2024-2026 m. strateginio veiklos plano</t>
  </si>
  <si>
    <t>8 priedas 2 lentelė</t>
  </si>
  <si>
    <t>Strateginis tikslas (SSPP prioritetas)</t>
  </si>
  <si>
    <t>Atitikimas SSPP (uždavinio lygmuo)</t>
  </si>
  <si>
    <t>2024 m. asignavimai</t>
  </si>
  <si>
    <t>Siektinos stebėsenos rodiklių reikšmės</t>
  </si>
  <si>
    <t>2026 m.</t>
  </si>
  <si>
    <t>2025 m.asignavimų planas</t>
  </si>
  <si>
    <t>2026 m. asignavimų planas</t>
  </si>
  <si>
    <t>8 priedas 3 lentelė</t>
  </si>
  <si>
    <t>SSVP stebėsenos rodiklio kodas</t>
  </si>
  <si>
    <t>Stebėsenos rodiklio pavadinimas (mato vnt.)</t>
  </si>
  <si>
    <t xml:space="preserve">2024 m. </t>
  </si>
  <si>
    <t xml:space="preserve">2025 m. </t>
  </si>
  <si>
    <t xml:space="preserve">2026 m. </t>
  </si>
  <si>
    <t>Darbuotojas, atsakingas už rodiklio pateikimą</t>
  </si>
  <si>
    <t>SSPP stebėsenos rodiklio kodas</t>
  </si>
  <si>
    <t>P–1.2.3–1</t>
  </si>
  <si>
    <t>R–2.3–1</t>
  </si>
  <si>
    <t>R–2.3–2</t>
  </si>
  <si>
    <t>P–2.3.2–1</t>
  </si>
  <si>
    <t>P–2.3.1–1</t>
  </si>
  <si>
    <t>STEBĖSENOS RODIKLIŲ SUVESTINĖ</t>
  </si>
  <si>
    <t>P-08.1.2-7.1</t>
  </si>
  <si>
    <t>Atliktų analizių, kiek vyrų ir moterų dalyvauja įvairiose kultūros veiklose, skaičius, vnt.</t>
  </si>
  <si>
    <t>Jonas Jonas Petkevičius</t>
  </si>
  <si>
    <t>≥1750</t>
  </si>
  <si>
    <t>Jonas Petkevičius</t>
  </si>
  <si>
    <t>Jonas Petkevičius, Snieguolė Navickienė</t>
  </si>
  <si>
    <t>Bažnyčių atnaujinimas ir kultūros paveldo išsaugojimas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</si>
</sst>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name val="Times New Roman"/>
      <family val="1"/>
    </font>
    <font>
      <sz val="10"/>
      <name val="Calibri"/>
      <family val="2"/>
      <charset val="18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DC9C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8" fillId="0" borderId="0" xfId="0" applyFont="1"/>
    <xf numFmtId="4" fontId="11" fillId="0" borderId="5" xfId="1" applyNumberFormat="1" applyFont="1" applyBorder="1" applyAlignment="1">
      <alignment horizontal="center" vertical="center"/>
    </xf>
    <xf numFmtId="166" fontId="11" fillId="0" borderId="5" xfId="1" applyNumberFormat="1" applyFont="1" applyBorder="1" applyAlignment="1">
      <alignment horizontal="justify" vertical="center" wrapText="1"/>
    </xf>
    <xf numFmtId="3" fontId="11" fillId="0" borderId="5" xfId="1" applyNumberFormat="1" applyFont="1" applyBorder="1" applyAlignment="1">
      <alignment horizontal="center" vertical="center"/>
    </xf>
    <xf numFmtId="3" fontId="11" fillId="0" borderId="6" xfId="1" applyNumberFormat="1" applyFont="1" applyBorder="1" applyAlignment="1">
      <alignment horizontal="center" vertical="center"/>
    </xf>
    <xf numFmtId="1" fontId="11" fillId="0" borderId="5" xfId="3" applyNumberFormat="1" applyFont="1" applyFill="1" applyBorder="1" applyAlignment="1">
      <alignment vertical="center"/>
    </xf>
    <xf numFmtId="1" fontId="11" fillId="0" borderId="6" xfId="3" applyNumberFormat="1" applyFont="1" applyFill="1" applyBorder="1" applyAlignment="1">
      <alignment vertical="center"/>
    </xf>
    <xf numFmtId="4" fontId="17" fillId="0" borderId="5" xfId="1" applyNumberFormat="1" applyFont="1" applyBorder="1" applyAlignment="1">
      <alignment horizontal="center" vertical="center"/>
    </xf>
    <xf numFmtId="166" fontId="17" fillId="0" borderId="5" xfId="1" applyNumberFormat="1" applyFont="1" applyBorder="1" applyAlignment="1">
      <alignment vertical="center" wrapText="1"/>
    </xf>
    <xf numFmtId="166" fontId="17" fillId="0" borderId="5" xfId="3" applyNumberFormat="1" applyFont="1" applyFill="1" applyBorder="1" applyAlignment="1">
      <alignment vertical="center"/>
    </xf>
    <xf numFmtId="166" fontId="17" fillId="0" borderId="6" xfId="3" applyNumberFormat="1" applyFont="1" applyFill="1" applyBorder="1" applyAlignment="1">
      <alignment vertical="center"/>
    </xf>
    <xf numFmtId="167" fontId="16" fillId="0" borderId="5" xfId="1" applyNumberFormat="1" applyFont="1" applyBorder="1" applyAlignment="1">
      <alignment horizontal="center" vertical="center"/>
    </xf>
    <xf numFmtId="167" fontId="11" fillId="0" borderId="5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9" fillId="4" borderId="5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4" fontId="19" fillId="5" borderId="5" xfId="0" applyNumberFormat="1" applyFont="1" applyFill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4" fontId="19" fillId="7" borderId="5" xfId="0" applyNumberFormat="1" applyFont="1" applyFill="1" applyBorder="1" applyAlignment="1">
      <alignment horizontal="left" vertical="top" wrapText="1"/>
    </xf>
    <xf numFmtId="4" fontId="19" fillId="7" borderId="8" xfId="0" applyNumberFormat="1" applyFont="1" applyFill="1" applyBorder="1" applyAlignment="1">
      <alignment horizontal="left" vertical="top" wrapText="1"/>
    </xf>
    <xf numFmtId="0" fontId="11" fillId="0" borderId="0" xfId="1" applyFont="1" applyAlignment="1">
      <alignment horizontal="right" vertical="center"/>
    </xf>
    <xf numFmtId="49" fontId="19" fillId="6" borderId="4" xfId="0" applyNumberFormat="1" applyFont="1" applyFill="1" applyBorder="1" applyAlignment="1">
      <alignment horizontal="left" vertical="top"/>
    </xf>
    <xf numFmtId="0" fontId="19" fillId="6" borderId="5" xfId="0" applyFont="1" applyFill="1" applyBorder="1" applyAlignment="1">
      <alignment horizontal="left" vertical="top"/>
    </xf>
    <xf numFmtId="0" fontId="19" fillId="6" borderId="5" xfId="0" applyFont="1" applyFill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/>
    </xf>
    <xf numFmtId="0" fontId="19" fillId="0" borderId="5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/>
    </xf>
    <xf numFmtId="49" fontId="19" fillId="4" borderId="4" xfId="0" applyNumberFormat="1" applyFont="1" applyFill="1" applyBorder="1" applyAlignment="1">
      <alignment horizontal="left" vertical="top"/>
    </xf>
    <xf numFmtId="49" fontId="19" fillId="4" borderId="5" xfId="0" applyNumberFormat="1" applyFont="1" applyFill="1" applyBorder="1" applyAlignment="1">
      <alignment horizontal="left" vertical="top"/>
    </xf>
    <xf numFmtId="49" fontId="19" fillId="7" borderId="4" xfId="0" applyNumberFormat="1" applyFont="1" applyFill="1" applyBorder="1" applyAlignment="1">
      <alignment horizontal="left" vertical="top"/>
    </xf>
    <xf numFmtId="49" fontId="19" fillId="7" borderId="5" xfId="0" applyNumberFormat="1" applyFont="1" applyFill="1" applyBorder="1" applyAlignment="1">
      <alignment horizontal="left" vertical="top"/>
    </xf>
    <xf numFmtId="0" fontId="19" fillId="7" borderId="5" xfId="0" applyFont="1" applyFill="1" applyBorder="1" applyAlignment="1">
      <alignment horizontal="left" vertical="top" wrapText="1"/>
    </xf>
    <xf numFmtId="49" fontId="19" fillId="5" borderId="4" xfId="0" applyNumberFormat="1" applyFont="1" applyFill="1" applyBorder="1" applyAlignment="1">
      <alignment horizontal="left" vertical="top"/>
    </xf>
    <xf numFmtId="49" fontId="19" fillId="5" borderId="5" xfId="0" applyNumberFormat="1" applyFont="1" applyFill="1" applyBorder="1" applyAlignment="1">
      <alignment horizontal="left" vertical="top"/>
    </xf>
    <xf numFmtId="49" fontId="19" fillId="7" borderId="7" xfId="0" applyNumberFormat="1" applyFont="1" applyFill="1" applyBorder="1" applyAlignment="1">
      <alignment horizontal="left" vertical="top"/>
    </xf>
    <xf numFmtId="49" fontId="19" fillId="7" borderId="8" xfId="0" applyNumberFormat="1" applyFont="1" applyFill="1" applyBorder="1" applyAlignment="1">
      <alignment horizontal="left" vertical="top"/>
    </xf>
    <xf numFmtId="0" fontId="17" fillId="0" borderId="8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49" fontId="15" fillId="7" borderId="5" xfId="1" applyNumberFormat="1" applyFont="1" applyFill="1" applyBorder="1" applyAlignment="1">
      <alignment horizontal="center" vertical="center"/>
    </xf>
    <xf numFmtId="166" fontId="15" fillId="3" borderId="5" xfId="3" applyNumberFormat="1" applyFont="1" applyFill="1" applyBorder="1" applyAlignment="1">
      <alignment horizontal="center" vertical="center"/>
    </xf>
    <xf numFmtId="167" fontId="15" fillId="3" borderId="5" xfId="3" applyNumberFormat="1" applyFont="1" applyFill="1" applyBorder="1" applyAlignment="1">
      <alignment horizontal="center" vertical="center"/>
    </xf>
    <xf numFmtId="4" fontId="15" fillId="3" borderId="5" xfId="3" applyNumberFormat="1" applyFont="1" applyFill="1" applyBorder="1" applyAlignment="1">
      <alignment horizontal="center" vertical="center"/>
    </xf>
    <xf numFmtId="166" fontId="14" fillId="3" borderId="5" xfId="3" applyNumberFormat="1" applyFont="1" applyFill="1" applyBorder="1" applyAlignment="1">
      <alignment horizontal="center" vertical="center"/>
    </xf>
    <xf numFmtId="167" fontId="15" fillId="7" borderId="5" xfId="3" applyNumberFormat="1" applyFont="1" applyFill="1" applyBorder="1" applyAlignment="1">
      <alignment horizontal="center" vertical="center"/>
    </xf>
    <xf numFmtId="4" fontId="15" fillId="7" borderId="5" xfId="3" applyNumberFormat="1" applyFont="1" applyFill="1" applyBorder="1" applyAlignment="1">
      <alignment horizontal="center" vertical="center"/>
    </xf>
    <xf numFmtId="166" fontId="15" fillId="7" borderId="5" xfId="1" applyNumberFormat="1" applyFont="1" applyFill="1" applyBorder="1" applyAlignment="1">
      <alignment horizontal="center" vertical="center" wrapText="1"/>
    </xf>
    <xf numFmtId="166" fontId="15" fillId="7" borderId="5" xfId="1" applyNumberFormat="1" applyFont="1" applyFill="1" applyBorder="1" applyAlignment="1">
      <alignment horizontal="center" vertical="center"/>
    </xf>
    <xf numFmtId="167" fontId="15" fillId="4" borderId="5" xfId="1" applyNumberFormat="1" applyFont="1" applyFill="1" applyBorder="1" applyAlignment="1">
      <alignment horizontal="center" vertical="center"/>
    </xf>
    <xf numFmtId="166" fontId="15" fillId="4" borderId="5" xfId="1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4" fontId="15" fillId="3" borderId="6" xfId="3" applyNumberFormat="1" applyFont="1" applyFill="1" applyBorder="1" applyAlignment="1">
      <alignment horizontal="center" vertical="center"/>
    </xf>
    <xf numFmtId="166" fontId="15" fillId="7" borderId="6" xfId="1" applyNumberFormat="1" applyFont="1" applyFill="1" applyBorder="1" applyAlignment="1">
      <alignment horizontal="center" vertical="center"/>
    </xf>
    <xf numFmtId="49" fontId="14" fillId="6" borderId="7" xfId="0" applyNumberFormat="1" applyFont="1" applyFill="1" applyBorder="1" applyAlignment="1">
      <alignment horizontal="center" vertical="center"/>
    </xf>
    <xf numFmtId="167" fontId="15" fillId="6" borderId="8" xfId="1" applyNumberFormat="1" applyFont="1" applyFill="1" applyBorder="1" applyAlignment="1">
      <alignment horizontal="center" vertical="center"/>
    </xf>
    <xf numFmtId="167" fontId="11" fillId="4" borderId="5" xfId="1" applyNumberFormat="1" applyFont="1" applyFill="1" applyBorder="1" applyAlignment="1">
      <alignment horizontal="center" vertical="center" wrapText="1"/>
    </xf>
    <xf numFmtId="166" fontId="15" fillId="4" borderId="2" xfId="1" applyNumberFormat="1" applyFont="1" applyFill="1" applyBorder="1" applyAlignment="1">
      <alignment horizontal="center" vertical="center"/>
    </xf>
    <xf numFmtId="167" fontId="11" fillId="4" borderId="2" xfId="1" applyNumberFormat="1" applyFont="1" applyFill="1" applyBorder="1" applyAlignment="1">
      <alignment horizontal="center" vertical="center" wrapText="1"/>
    </xf>
    <xf numFmtId="167" fontId="11" fillId="4" borderId="3" xfId="1" applyNumberFormat="1" applyFont="1" applyFill="1" applyBorder="1" applyAlignment="1">
      <alignment horizontal="center" vertical="center" wrapText="1"/>
    </xf>
    <xf numFmtId="167" fontId="11" fillId="4" borderId="6" xfId="1" applyNumberFormat="1" applyFont="1" applyFill="1" applyBorder="1" applyAlignment="1">
      <alignment horizontal="center" vertical="center" wrapText="1"/>
    </xf>
    <xf numFmtId="167" fontId="15" fillId="6" borderId="9" xfId="1" applyNumberFormat="1" applyFont="1" applyFill="1" applyBorder="1" applyAlignment="1">
      <alignment horizontal="center" vertical="center"/>
    </xf>
    <xf numFmtId="0" fontId="15" fillId="0" borderId="2" xfId="1" applyFont="1" applyBorder="1" applyAlignment="1">
      <alignment vertical="center" wrapText="1"/>
    </xf>
    <xf numFmtId="0" fontId="15" fillId="0" borderId="5" xfId="1" applyFont="1" applyBorder="1" applyAlignment="1">
      <alignment vertical="center"/>
    </xf>
    <xf numFmtId="0" fontId="15" fillId="0" borderId="5" xfId="1" applyFont="1" applyBorder="1" applyAlignment="1">
      <alignment horizontal="center" vertical="center" textRotation="90" wrapText="1"/>
    </xf>
    <xf numFmtId="167" fontId="11" fillId="3" borderId="5" xfId="1" applyNumberFormat="1" applyFont="1" applyFill="1" applyBorder="1" applyAlignment="1">
      <alignment horizontal="center" vertical="center"/>
    </xf>
    <xf numFmtId="166" fontId="11" fillId="0" borderId="5" xfId="1" applyNumberFormat="1" applyFont="1" applyBorder="1" applyAlignment="1">
      <alignment horizontal="center" vertical="center"/>
    </xf>
    <xf numFmtId="166" fontId="17" fillId="0" borderId="5" xfId="1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left" vertical="top"/>
    </xf>
    <xf numFmtId="3" fontId="22" fillId="5" borderId="5" xfId="0" applyNumberFormat="1" applyFont="1" applyFill="1" applyBorder="1" applyAlignment="1">
      <alignment horizontal="left" vertical="top"/>
    </xf>
    <xf numFmtId="0" fontId="24" fillId="6" borderId="5" xfId="0" applyFont="1" applyFill="1" applyBorder="1" applyAlignment="1">
      <alignment horizontal="left" vertical="top"/>
    </xf>
    <xf numFmtId="0" fontId="24" fillId="4" borderId="5" xfId="0" applyFont="1" applyFill="1" applyBorder="1" applyAlignment="1">
      <alignment horizontal="left" vertical="top"/>
    </xf>
    <xf numFmtId="4" fontId="24" fillId="7" borderId="5" xfId="0" applyNumberFormat="1" applyFont="1" applyFill="1" applyBorder="1" applyAlignment="1">
      <alignment horizontal="left" vertical="top"/>
    </xf>
    <xf numFmtId="4" fontId="24" fillId="5" borderId="5" xfId="0" applyNumberFormat="1" applyFont="1" applyFill="1" applyBorder="1" applyAlignment="1">
      <alignment horizontal="left" vertical="top"/>
    </xf>
    <xf numFmtId="4" fontId="24" fillId="7" borderId="8" xfId="0" applyNumberFormat="1" applyFont="1" applyFill="1" applyBorder="1" applyAlignment="1">
      <alignment horizontal="left" vertical="top"/>
    </xf>
    <xf numFmtId="3" fontId="17" fillId="7" borderId="5" xfId="0" applyNumberFormat="1" applyFont="1" applyFill="1" applyBorder="1" applyAlignment="1">
      <alignment horizontal="left" vertical="top"/>
    </xf>
    <xf numFmtId="0" fontId="17" fillId="6" borderId="5" xfId="0" applyFont="1" applyFill="1" applyBorder="1" applyAlignment="1">
      <alignment horizontal="left" vertical="top"/>
    </xf>
    <xf numFmtId="0" fontId="17" fillId="4" borderId="5" xfId="0" applyFont="1" applyFill="1" applyBorder="1" applyAlignment="1">
      <alignment horizontal="left" vertical="top"/>
    </xf>
    <xf numFmtId="3" fontId="17" fillId="7" borderId="8" xfId="0" applyNumberFormat="1" applyFont="1" applyFill="1" applyBorder="1" applyAlignment="1">
      <alignment horizontal="left" vertical="top"/>
    </xf>
    <xf numFmtId="0" fontId="2" fillId="0" borderId="10" xfId="0" applyFont="1" applyBorder="1" applyAlignment="1">
      <alignment horizontal="center"/>
    </xf>
    <xf numFmtId="49" fontId="15" fillId="4" borderId="2" xfId="1" applyNumberFormat="1" applyFont="1" applyFill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center" vertical="center" textRotation="90" wrapText="1"/>
    </xf>
    <xf numFmtId="49" fontId="15" fillId="6" borderId="1" xfId="5" applyNumberFormat="1" applyFont="1" applyFill="1" applyBorder="1" applyAlignment="1">
      <alignment horizontal="center" vertical="center" textRotation="90" wrapText="1"/>
    </xf>
    <xf numFmtId="49" fontId="15" fillId="6" borderId="2" xfId="5" applyNumberFormat="1" applyFont="1" applyFill="1" applyBorder="1" applyAlignment="1">
      <alignment horizontal="center" vertical="center" textRotation="90" wrapText="1"/>
    </xf>
    <xf numFmtId="49" fontId="15" fillId="6" borderId="4" xfId="5" applyNumberFormat="1" applyFont="1" applyFill="1" applyBorder="1" applyAlignment="1">
      <alignment horizontal="center" vertical="center" textRotation="90" wrapText="1"/>
    </xf>
    <xf numFmtId="49" fontId="15" fillId="6" borderId="5" xfId="5" applyNumberFormat="1" applyFont="1" applyFill="1" applyBorder="1" applyAlignment="1">
      <alignment horizontal="center" vertical="center" textRotation="90" wrapText="1"/>
    </xf>
    <xf numFmtId="49" fontId="15" fillId="6" borderId="7" xfId="5" applyNumberFormat="1" applyFont="1" applyFill="1" applyBorder="1" applyAlignment="1">
      <alignment horizontal="center" vertical="center" textRotation="90" wrapText="1"/>
    </xf>
    <xf numFmtId="49" fontId="15" fillId="6" borderId="8" xfId="5" applyNumberFormat="1" applyFont="1" applyFill="1" applyBorder="1" applyAlignment="1">
      <alignment horizontal="center" vertical="center" textRotation="90" wrapText="1"/>
    </xf>
    <xf numFmtId="166" fontId="11" fillId="4" borderId="5" xfId="5" applyNumberFormat="1" applyFont="1" applyFill="1" applyBorder="1" applyAlignment="1">
      <alignment horizontal="left" vertical="center"/>
    </xf>
    <xf numFmtId="166" fontId="15" fillId="6" borderId="8" xfId="5" applyNumberFormat="1" applyFont="1" applyFill="1" applyBorder="1" applyAlignment="1">
      <alignment horizontal="right" vertical="center"/>
    </xf>
    <xf numFmtId="166" fontId="11" fillId="4" borderId="5" xfId="5" applyNumberFormat="1" applyFont="1" applyFill="1" applyBorder="1" applyAlignment="1">
      <alignment horizontal="left" vertical="center" wrapText="1"/>
    </xf>
    <xf numFmtId="49" fontId="11" fillId="4" borderId="5" xfId="5" applyNumberFormat="1" applyFont="1" applyFill="1" applyBorder="1" applyAlignment="1">
      <alignment horizontal="left" vertical="center"/>
    </xf>
    <xf numFmtId="49" fontId="11" fillId="4" borderId="2" xfId="5" applyNumberFormat="1" applyFont="1" applyFill="1" applyBorder="1" applyAlignment="1">
      <alignment horizontal="left" vertical="center"/>
    </xf>
    <xf numFmtId="49" fontId="14" fillId="6" borderId="4" xfId="0" applyNumberFormat="1" applyFont="1" applyFill="1" applyBorder="1" applyAlignment="1">
      <alignment horizontal="center" vertical="center"/>
    </xf>
    <xf numFmtId="49" fontId="15" fillId="4" borderId="5" xfId="1" applyNumberFormat="1" applyFont="1" applyFill="1" applyBorder="1" applyAlignment="1">
      <alignment horizontal="center" vertical="center"/>
    </xf>
    <xf numFmtId="49" fontId="15" fillId="7" borderId="5" xfId="1" applyNumberFormat="1" applyFont="1" applyFill="1" applyBorder="1" applyAlignment="1">
      <alignment horizontal="center" vertical="center"/>
    </xf>
    <xf numFmtId="49" fontId="15" fillId="3" borderId="5" xfId="1" applyNumberFormat="1" applyFont="1" applyFill="1" applyBorder="1" applyAlignment="1">
      <alignment horizontal="center" vertical="center"/>
    </xf>
    <xf numFmtId="166" fontId="11" fillId="0" borderId="5" xfId="1" applyNumberFormat="1" applyFont="1" applyBorder="1" applyAlignment="1">
      <alignment horizontal="left" vertical="center" wrapText="1"/>
    </xf>
    <xf numFmtId="49" fontId="11" fillId="0" borderId="5" xfId="2" applyNumberFormat="1" applyFont="1" applyBorder="1" applyAlignment="1">
      <alignment horizontal="center" vertical="center" textRotation="90" wrapText="1"/>
    </xf>
    <xf numFmtId="49" fontId="11" fillId="2" borderId="5" xfId="2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 textRotation="90" wrapText="1"/>
    </xf>
    <xf numFmtId="49" fontId="15" fillId="4" borderId="5" xfId="1" applyNumberFormat="1" applyFont="1" applyFill="1" applyBorder="1" applyAlignment="1">
      <alignment horizontal="left" vertical="center"/>
    </xf>
    <xf numFmtId="49" fontId="15" fillId="4" borderId="6" xfId="1" applyNumberFormat="1" applyFont="1" applyFill="1" applyBorder="1" applyAlignment="1">
      <alignment horizontal="left" vertical="center"/>
    </xf>
    <xf numFmtId="166" fontId="15" fillId="4" borderId="5" xfId="1" applyNumberFormat="1" applyFont="1" applyFill="1" applyBorder="1" applyAlignment="1">
      <alignment horizontal="right" vertical="center"/>
    </xf>
    <xf numFmtId="49" fontId="15" fillId="7" borderId="11" xfId="1" applyNumberFormat="1" applyFont="1" applyFill="1" applyBorder="1" applyAlignment="1">
      <alignment horizontal="right" vertical="center"/>
    </xf>
    <xf numFmtId="49" fontId="15" fillId="7" borderId="12" xfId="1" applyNumberFormat="1" applyFont="1" applyFill="1" applyBorder="1" applyAlignment="1">
      <alignment horizontal="right" vertical="center"/>
    </xf>
    <xf numFmtId="49" fontId="15" fillId="7" borderId="1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49" fontId="15" fillId="6" borderId="1" xfId="1" applyNumberFormat="1" applyFont="1" applyFill="1" applyBorder="1" applyAlignment="1">
      <alignment horizontal="center" vertical="center" textRotation="90" wrapText="1"/>
    </xf>
    <xf numFmtId="49" fontId="15" fillId="6" borderId="4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left" vertical="center" wrapText="1"/>
    </xf>
    <xf numFmtId="49" fontId="15" fillId="8" borderId="6" xfId="1" applyNumberFormat="1" applyFont="1" applyFill="1" applyBorder="1" applyAlignment="1">
      <alignment horizontal="left" vertical="center" wrapText="1"/>
    </xf>
    <xf numFmtId="49" fontId="15" fillId="7" borderId="2" xfId="1" applyNumberFormat="1" applyFont="1" applyFill="1" applyBorder="1" applyAlignment="1">
      <alignment horizontal="center" vertical="center" textRotation="90" wrapText="1"/>
    </xf>
    <xf numFmtId="49" fontId="15" fillId="7" borderId="5" xfId="1" applyNumberFormat="1" applyFont="1" applyFill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 wrapText="1"/>
    </xf>
    <xf numFmtId="166" fontId="15" fillId="6" borderId="5" xfId="1" applyNumberFormat="1" applyFont="1" applyFill="1" applyBorder="1" applyAlignment="1">
      <alignment horizontal="left" vertical="center" wrapText="1"/>
    </xf>
    <xf numFmtId="166" fontId="15" fillId="6" borderId="6" xfId="1" applyNumberFormat="1" applyFont="1" applyFill="1" applyBorder="1" applyAlignment="1">
      <alignment horizontal="left" vertical="center" wrapText="1"/>
    </xf>
    <xf numFmtId="49" fontId="15" fillId="3" borderId="2" xfId="1" applyNumberFormat="1" applyFont="1" applyFill="1" applyBorder="1" applyAlignment="1">
      <alignment horizontal="center" vertical="center" textRotation="90" wrapText="1"/>
    </xf>
    <xf numFmtId="49" fontId="15" fillId="3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wrapText="1"/>
    </xf>
    <xf numFmtId="49" fontId="15" fillId="8" borderId="2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center" vertical="center" textRotation="90" wrapText="1"/>
    </xf>
    <xf numFmtId="2" fontId="15" fillId="0" borderId="2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5" fillId="3" borderId="2" xfId="1" applyFont="1" applyFill="1" applyBorder="1" applyAlignment="1">
      <alignment horizontal="center" vertical="center" textRotation="90" wrapText="1"/>
    </xf>
    <xf numFmtId="0" fontId="15" fillId="3" borderId="5" xfId="1" applyFont="1" applyFill="1" applyBorder="1" applyAlignment="1">
      <alignment horizontal="center" vertical="center" textRotation="90" wrapText="1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49" fontId="17" fillId="2" borderId="5" xfId="2" applyNumberFormat="1" applyFont="1" applyFill="1" applyBorder="1" applyAlignment="1">
      <alignment horizontal="center" vertical="center" wrapText="1"/>
    </xf>
    <xf numFmtId="49" fontId="17" fillId="0" borderId="5" xfId="2" applyNumberFormat="1" applyFont="1" applyBorder="1" applyAlignment="1">
      <alignment horizontal="center" vertical="center" textRotation="90" wrapText="1"/>
    </xf>
    <xf numFmtId="49" fontId="14" fillId="6" borderId="23" xfId="0" applyNumberFormat="1" applyFont="1" applyFill="1" applyBorder="1" applyAlignment="1">
      <alignment horizontal="center" vertical="center"/>
    </xf>
    <xf numFmtId="49" fontId="14" fillId="6" borderId="24" xfId="0" applyNumberFormat="1" applyFont="1" applyFill="1" applyBorder="1" applyAlignment="1">
      <alignment horizontal="center" vertical="center"/>
    </xf>
    <xf numFmtId="49" fontId="14" fillId="6" borderId="25" xfId="0" applyNumberFormat="1" applyFont="1" applyFill="1" applyBorder="1" applyAlignment="1">
      <alignment horizontal="center" vertical="center"/>
    </xf>
    <xf numFmtId="49" fontId="11" fillId="0" borderId="14" xfId="2" applyNumberFormat="1" applyFont="1" applyBorder="1" applyAlignment="1">
      <alignment horizontal="center" vertical="center" textRotation="90" wrapText="1"/>
    </xf>
    <xf numFmtId="49" fontId="11" fillId="0" borderId="15" xfId="2" applyNumberFormat="1" applyFont="1" applyBorder="1" applyAlignment="1">
      <alignment horizontal="center" vertical="center" textRotation="90" wrapText="1"/>
    </xf>
    <xf numFmtId="49" fontId="11" fillId="0" borderId="16" xfId="2" applyNumberFormat="1" applyFont="1" applyBorder="1" applyAlignment="1">
      <alignment horizontal="center" vertical="center" textRotation="90" wrapText="1"/>
    </xf>
    <xf numFmtId="49" fontId="11" fillId="2" borderId="14" xfId="2" applyNumberFormat="1" applyFont="1" applyFill="1" applyBorder="1" applyAlignment="1">
      <alignment horizontal="center" vertical="center" wrapText="1"/>
    </xf>
    <xf numFmtId="49" fontId="11" fillId="2" borderId="15" xfId="2" applyNumberFormat="1" applyFont="1" applyFill="1" applyBorder="1" applyAlignment="1">
      <alignment horizontal="center" vertical="center" wrapText="1"/>
    </xf>
    <xf numFmtId="49" fontId="11" fillId="2" borderId="16" xfId="2" applyNumberFormat="1" applyFont="1" applyFill="1" applyBorder="1" applyAlignment="1">
      <alignment horizontal="center" vertical="center" wrapText="1"/>
    </xf>
    <xf numFmtId="4" fontId="15" fillId="3" borderId="5" xfId="3" applyNumberFormat="1" applyFont="1" applyFill="1" applyBorder="1" applyAlignment="1">
      <alignment horizontal="center" vertical="center"/>
    </xf>
    <xf numFmtId="4" fontId="15" fillId="3" borderId="6" xfId="3" applyNumberFormat="1" applyFont="1" applyFill="1" applyBorder="1" applyAlignment="1">
      <alignment horizontal="center" vertical="center"/>
    </xf>
    <xf numFmtId="4" fontId="14" fillId="3" borderId="5" xfId="3" applyNumberFormat="1" applyFont="1" applyFill="1" applyBorder="1" applyAlignment="1">
      <alignment horizontal="center" vertical="center"/>
    </xf>
    <xf numFmtId="4" fontId="14" fillId="3" borderId="6" xfId="3" applyNumberFormat="1" applyFont="1" applyFill="1" applyBorder="1" applyAlignment="1">
      <alignment horizontal="center" vertical="center"/>
    </xf>
    <xf numFmtId="166" fontId="15" fillId="7" borderId="5" xfId="1" applyNumberFormat="1" applyFont="1" applyFill="1" applyBorder="1" applyAlignment="1">
      <alignment horizontal="left" vertical="center" wrapText="1"/>
    </xf>
    <xf numFmtId="166" fontId="15" fillId="7" borderId="6" xfId="1" applyNumberFormat="1" applyFont="1" applyFill="1" applyBorder="1" applyAlignment="1">
      <alignment horizontal="left" vertical="center" wrapText="1"/>
    </xf>
    <xf numFmtId="49" fontId="11" fillId="2" borderId="14" xfId="2" applyNumberFormat="1" applyFont="1" applyFill="1" applyBorder="1" applyAlignment="1">
      <alignment horizontal="center" vertical="center" textRotation="90" wrapText="1"/>
    </xf>
    <xf numFmtId="49" fontId="11" fillId="2" borderId="15" xfId="2" applyNumberFormat="1" applyFont="1" applyFill="1" applyBorder="1" applyAlignment="1">
      <alignment horizontal="center" vertical="center" textRotation="90" wrapText="1"/>
    </xf>
    <xf numFmtId="49" fontId="11" fillId="2" borderId="16" xfId="2" applyNumberFormat="1" applyFont="1" applyFill="1" applyBorder="1" applyAlignment="1">
      <alignment horizontal="center" vertical="center" textRotation="90" wrapText="1"/>
    </xf>
    <xf numFmtId="49" fontId="15" fillId="7" borderId="5" xfId="1" applyNumberFormat="1" applyFont="1" applyFill="1" applyBorder="1" applyAlignment="1">
      <alignment horizontal="right" vertical="center"/>
    </xf>
    <xf numFmtId="4" fontId="15" fillId="7" borderId="5" xfId="3" applyNumberFormat="1" applyFont="1" applyFill="1" applyBorder="1" applyAlignment="1">
      <alignment horizontal="center" vertical="center"/>
    </xf>
    <xf numFmtId="4" fontId="15" fillId="7" borderId="6" xfId="3" applyNumberFormat="1" applyFont="1" applyFill="1" applyBorder="1" applyAlignment="1">
      <alignment horizontal="center" vertical="center"/>
    </xf>
    <xf numFmtId="4" fontId="15" fillId="4" borderId="5" xfId="1" applyNumberFormat="1" applyFont="1" applyFill="1" applyBorder="1" applyAlignment="1">
      <alignment horizontal="center" vertical="center"/>
    </xf>
    <xf numFmtId="4" fontId="15" fillId="4" borderId="6" xfId="1" applyNumberFormat="1" applyFont="1" applyFill="1" applyBorder="1" applyAlignment="1">
      <alignment horizontal="center" vertical="center"/>
    </xf>
    <xf numFmtId="4" fontId="15" fillId="6" borderId="8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166" fontId="15" fillId="6" borderId="8" xfId="1" applyNumberFormat="1" applyFont="1" applyFill="1" applyBorder="1" applyAlignment="1">
      <alignment horizontal="right" vertical="center"/>
    </xf>
    <xf numFmtId="166" fontId="11" fillId="0" borderId="14" xfId="1" applyNumberFormat="1" applyFont="1" applyBorder="1" applyAlignment="1">
      <alignment horizontal="center" vertical="center" wrapText="1"/>
    </xf>
    <xf numFmtId="166" fontId="11" fillId="0" borderId="15" xfId="1" applyNumberFormat="1" applyFont="1" applyBorder="1" applyAlignment="1">
      <alignment horizontal="center" vertical="center" wrapText="1"/>
    </xf>
    <xf numFmtId="166" fontId="11" fillId="0" borderId="16" xfId="1" applyNumberFormat="1" applyFont="1" applyBorder="1" applyAlignment="1">
      <alignment horizontal="center" vertical="center" wrapText="1"/>
    </xf>
    <xf numFmtId="49" fontId="15" fillId="3" borderId="14" xfId="1" applyNumberFormat="1" applyFont="1" applyFill="1" applyBorder="1" applyAlignment="1">
      <alignment horizontal="center" vertical="center"/>
    </xf>
    <xf numFmtId="49" fontId="15" fillId="3" borderId="15" xfId="1" applyNumberFormat="1" applyFont="1" applyFill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/>
    </xf>
    <xf numFmtId="49" fontId="15" fillId="7" borderId="14" xfId="1" applyNumberFormat="1" applyFont="1" applyFill="1" applyBorder="1" applyAlignment="1">
      <alignment horizontal="center" vertical="center"/>
    </xf>
    <xf numFmtId="49" fontId="15" fillId="7" borderId="15" xfId="1" applyNumberFormat="1" applyFont="1" applyFill="1" applyBorder="1" applyAlignment="1">
      <alignment horizontal="center" vertical="center"/>
    </xf>
    <xf numFmtId="49" fontId="15" fillId="7" borderId="16" xfId="1" applyNumberFormat="1" applyFont="1" applyFill="1" applyBorder="1" applyAlignment="1">
      <alignment horizontal="center" vertical="center"/>
    </xf>
    <xf numFmtId="49" fontId="15" fillId="4" borderId="17" xfId="1" applyNumberFormat="1" applyFont="1" applyFill="1" applyBorder="1" applyAlignment="1">
      <alignment horizontal="center" vertical="center"/>
    </xf>
    <xf numFmtId="49" fontId="15" fillId="4" borderId="18" xfId="1" applyNumberFormat="1" applyFont="1" applyFill="1" applyBorder="1" applyAlignment="1">
      <alignment horizontal="center" vertical="center"/>
    </xf>
    <xf numFmtId="49" fontId="15" fillId="4" borderId="19" xfId="1" applyNumberFormat="1" applyFont="1" applyFill="1" applyBorder="1" applyAlignment="1">
      <alignment horizontal="center" vertical="center"/>
    </xf>
    <xf numFmtId="49" fontId="15" fillId="4" borderId="20" xfId="1" applyNumberFormat="1" applyFont="1" applyFill="1" applyBorder="1" applyAlignment="1">
      <alignment horizontal="center" vertical="center"/>
    </xf>
    <xf numFmtId="49" fontId="15" fillId="4" borderId="21" xfId="1" applyNumberFormat="1" applyFont="1" applyFill="1" applyBorder="1" applyAlignment="1">
      <alignment horizontal="center" vertical="center"/>
    </xf>
    <xf numFmtId="49" fontId="15" fillId="4" borderId="22" xfId="1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9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23" fillId="0" borderId="0" xfId="1" applyFont="1" applyAlignment="1">
      <alignment horizontal="center" vertical="center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4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6D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/AppData/Local/Microsoft/Windows/INetCache/Content.Outlook/5O751VXC/08%20progr._8%20priedo%201-2%20lent-papildy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 programa_1 lentele"/>
      <sheetName val="08 programa_2 lentele"/>
    </sheetNames>
    <sheetDataSet>
      <sheetData sheetId="0" refreshError="1">
        <row r="14">
          <cell r="Q14" t="str">
            <v>P-08.1.1-1</v>
          </cell>
        </row>
        <row r="16">
          <cell r="Q16" t="str">
            <v>P-08.1.1-2</v>
          </cell>
          <cell r="S16">
            <v>16</v>
          </cell>
          <cell r="T16">
            <v>16</v>
          </cell>
          <cell r="U16">
            <v>16</v>
          </cell>
        </row>
        <row r="18">
          <cell r="Q18" t="str">
            <v>P-08.1.1-3</v>
          </cell>
          <cell r="S18">
            <v>1650</v>
          </cell>
          <cell r="T18">
            <v>1650</v>
          </cell>
          <cell r="U18">
            <v>1650</v>
          </cell>
        </row>
        <row r="20">
          <cell r="Q20" t="str">
            <v>P-08.1.1-4</v>
          </cell>
          <cell r="R20" t="str">
            <v>Kultūros centrų vykdytų projektų skaičius (vnt.)</v>
          </cell>
          <cell r="T20">
            <v>55</v>
          </cell>
          <cell r="U20">
            <v>55</v>
          </cell>
        </row>
        <row r="22">
          <cell r="Q22" t="str">
            <v>P-08.1.1-5</v>
          </cell>
        </row>
        <row r="26">
          <cell r="Q26" t="str">
            <v>P-08.1.1-6</v>
          </cell>
          <cell r="R26" t="str">
            <v>Unikalių viešosios bibliotekos ir filialų skaitytojų skaičius (asm.)</v>
          </cell>
        </row>
        <row r="27">
          <cell r="Q27" t="str">
            <v>P-08.1.1-7</v>
          </cell>
          <cell r="S27">
            <v>5</v>
          </cell>
          <cell r="T27">
            <v>5</v>
          </cell>
          <cell r="U27">
            <v>5</v>
          </cell>
        </row>
        <row r="30">
          <cell r="Q30" t="str">
            <v>P-08.1.1-8</v>
          </cell>
        </row>
        <row r="35">
          <cell r="Q35" t="str">
            <v>P-08.1.2-1</v>
          </cell>
          <cell r="R35" t="str">
            <v>Įgyvendinta LKT tolygios kultūrinės raidos programa (vnt.)</v>
          </cell>
          <cell r="S35">
            <v>1</v>
          </cell>
          <cell r="T35">
            <v>1</v>
          </cell>
          <cell r="U35">
            <v>1</v>
          </cell>
        </row>
        <row r="38">
          <cell r="Q38" t="str">
            <v>P-08.1.2-2</v>
          </cell>
          <cell r="T38">
            <v>180</v>
          </cell>
          <cell r="U38">
            <v>180</v>
          </cell>
        </row>
        <row r="41">
          <cell r="Q41" t="str">
            <v>P-08.1.2-4</v>
          </cell>
        </row>
        <row r="44">
          <cell r="Q44" t="str">
            <v>P-08.1.2-5</v>
          </cell>
          <cell r="R44" t="str">
            <v>Įgyvendinta Tautinio kostiumo įsigijimo programa (vnt.)</v>
          </cell>
          <cell r="S44">
            <v>1</v>
          </cell>
          <cell r="T44">
            <v>1</v>
          </cell>
          <cell r="U44">
            <v>1</v>
          </cell>
        </row>
        <row r="47">
          <cell r="Q47" t="str">
            <v>P-08.1.2-6</v>
          </cell>
          <cell r="S47">
            <v>1</v>
          </cell>
          <cell r="T47">
            <v>1</v>
          </cell>
          <cell r="U47">
            <v>1</v>
          </cell>
        </row>
        <row r="50">
          <cell r="Q50" t="str">
            <v>P-08.1.2-7</v>
          </cell>
          <cell r="R50" t="str">
            <v>Suorganizuotų kultūrinių renginių skaičius (vnt.)</v>
          </cell>
          <cell r="S50">
            <v>20</v>
          </cell>
          <cell r="T50">
            <v>20</v>
          </cell>
          <cell r="U50">
            <v>20</v>
          </cell>
        </row>
        <row r="52">
          <cell r="Q52" t="str">
            <v>P-08.1.2-8</v>
          </cell>
          <cell r="T52">
            <v>10</v>
          </cell>
          <cell r="U52">
            <v>10</v>
          </cell>
        </row>
        <row r="54">
          <cell r="Q54" t="str">
            <v>P-08.1.2-9</v>
          </cell>
        </row>
        <row r="61">
          <cell r="Q61" t="str">
            <v>P-08.2.1-2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9"/>
  <sheetViews>
    <sheetView zoomScale="90" zoomScaleNormal="90" workbookViewId="0">
      <pane ySplit="8" topLeftCell="A70" activePane="bottomLeft" state="frozen"/>
      <selection pane="bottomLeft" sqref="A1:U79"/>
    </sheetView>
  </sheetViews>
  <sheetFormatPr defaultColWidth="9.109375" defaultRowHeight="14.4" x14ac:dyDescent="0.3"/>
  <cols>
    <col min="1" max="1" width="3.6640625" style="1" customWidth="1"/>
    <col min="2" max="2" width="5.109375" style="1" customWidth="1"/>
    <col min="3" max="4" width="3.33203125" style="1" customWidth="1"/>
    <col min="5" max="5" width="3.6640625" style="1" customWidth="1"/>
    <col min="6" max="6" width="30.33203125" style="1" customWidth="1"/>
    <col min="7" max="7" width="5.33203125" style="1" customWidth="1"/>
    <col min="8" max="8" width="6.109375" style="1" customWidth="1"/>
    <col min="9" max="9" width="14.44140625" style="1" customWidth="1"/>
    <col min="10" max="11" width="7.33203125" style="1" customWidth="1"/>
    <col min="12" max="14" width="7.44140625" style="1" hidden="1" customWidth="1"/>
    <col min="15" max="15" width="7.44140625" style="1" customWidth="1"/>
    <col min="16" max="16" width="9.77734375" style="1" customWidth="1"/>
    <col min="17" max="17" width="9.88671875" style="1" customWidth="1"/>
    <col min="18" max="18" width="28" style="1" customWidth="1"/>
    <col min="19" max="19" width="8" style="1" customWidth="1"/>
    <col min="20" max="20" width="7.6640625" style="1" customWidth="1"/>
    <col min="21" max="21" width="7.88671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4" t="s">
        <v>144</v>
      </c>
      <c r="Q1" s="124"/>
      <c r="R1" s="124"/>
      <c r="S1" s="124"/>
      <c r="T1" s="124"/>
      <c r="U1" s="124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124" t="s">
        <v>145</v>
      </c>
      <c r="Q2" s="124"/>
      <c r="R2" s="124"/>
      <c r="S2" s="124"/>
      <c r="T2" s="124"/>
      <c r="U2" s="124"/>
    </row>
    <row r="3" spans="1:21" ht="13.95" customHeight="1" x14ac:dyDescent="0.3">
      <c r="A3" s="125" t="s">
        <v>142</v>
      </c>
      <c r="B3" s="125"/>
      <c r="C3" s="125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ht="13.95" customHeight="1" x14ac:dyDescent="0.3">
      <c r="A4" s="125" t="s">
        <v>143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1" ht="17.399999999999999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29"/>
      <c r="U5" s="36" t="s">
        <v>96</v>
      </c>
    </row>
    <row r="6" spans="1:21" ht="34.950000000000003" customHeight="1" x14ac:dyDescent="0.3">
      <c r="A6" s="127" t="s">
        <v>18</v>
      </c>
      <c r="B6" s="139" t="s">
        <v>146</v>
      </c>
      <c r="C6" s="96" t="s">
        <v>9</v>
      </c>
      <c r="D6" s="131" t="s">
        <v>10</v>
      </c>
      <c r="E6" s="136" t="s">
        <v>11</v>
      </c>
      <c r="F6" s="138" t="s">
        <v>37</v>
      </c>
      <c r="G6" s="116" t="s">
        <v>147</v>
      </c>
      <c r="H6" s="116" t="s">
        <v>12</v>
      </c>
      <c r="I6" s="116" t="s">
        <v>38</v>
      </c>
      <c r="J6" s="116" t="s">
        <v>0</v>
      </c>
      <c r="K6" s="143" t="s">
        <v>148</v>
      </c>
      <c r="L6" s="77"/>
      <c r="M6" s="77"/>
      <c r="N6" s="77"/>
      <c r="O6" s="116" t="s">
        <v>151</v>
      </c>
      <c r="P6" s="116" t="s">
        <v>152</v>
      </c>
      <c r="Q6" s="141" t="s">
        <v>149</v>
      </c>
      <c r="R6" s="141"/>
      <c r="S6" s="141"/>
      <c r="T6" s="141"/>
      <c r="U6" s="142"/>
    </row>
    <row r="7" spans="1:21" ht="26.25" customHeight="1" x14ac:dyDescent="0.3">
      <c r="A7" s="128"/>
      <c r="B7" s="140"/>
      <c r="C7" s="97"/>
      <c r="D7" s="132"/>
      <c r="E7" s="137"/>
      <c r="F7" s="133"/>
      <c r="G7" s="117"/>
      <c r="H7" s="117"/>
      <c r="I7" s="117"/>
      <c r="J7" s="117"/>
      <c r="K7" s="144"/>
      <c r="L7" s="78"/>
      <c r="M7" s="78"/>
      <c r="N7" s="117"/>
      <c r="O7" s="117"/>
      <c r="P7" s="117"/>
      <c r="Q7" s="117" t="s">
        <v>20</v>
      </c>
      <c r="R7" s="133" t="s">
        <v>19</v>
      </c>
      <c r="S7" s="145" t="s">
        <v>98</v>
      </c>
      <c r="T7" s="145" t="s">
        <v>134</v>
      </c>
      <c r="U7" s="146" t="s">
        <v>150</v>
      </c>
    </row>
    <row r="8" spans="1:21" ht="126.6" customHeight="1" x14ac:dyDescent="0.3">
      <c r="A8" s="128"/>
      <c r="B8" s="140"/>
      <c r="C8" s="97"/>
      <c r="D8" s="132"/>
      <c r="E8" s="137"/>
      <c r="F8" s="133"/>
      <c r="G8" s="117"/>
      <c r="H8" s="117"/>
      <c r="I8" s="117"/>
      <c r="J8" s="117"/>
      <c r="K8" s="144"/>
      <c r="L8" s="79"/>
      <c r="M8" s="79"/>
      <c r="N8" s="117"/>
      <c r="O8" s="117"/>
      <c r="P8" s="117"/>
      <c r="Q8" s="117"/>
      <c r="R8" s="133"/>
      <c r="S8" s="145"/>
      <c r="T8" s="145"/>
      <c r="U8" s="146"/>
    </row>
    <row r="9" spans="1:21" ht="24" customHeight="1" x14ac:dyDescent="0.3">
      <c r="A9" s="66" t="s">
        <v>43</v>
      </c>
      <c r="B9" s="134" t="s">
        <v>44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5"/>
    </row>
    <row r="10" spans="1:21" ht="21" customHeight="1" x14ac:dyDescent="0.3">
      <c r="A10" s="66" t="s">
        <v>43</v>
      </c>
      <c r="B10" s="129" t="s">
        <v>81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30"/>
    </row>
    <row r="11" spans="1:21" ht="19.95" customHeight="1" x14ac:dyDescent="0.3">
      <c r="A11" s="66" t="s">
        <v>43</v>
      </c>
      <c r="B11" s="129" t="s">
        <v>39</v>
      </c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30"/>
    </row>
    <row r="12" spans="1:21" ht="21.6" customHeight="1" x14ac:dyDescent="0.3">
      <c r="A12" s="66" t="s">
        <v>43</v>
      </c>
      <c r="B12" s="110" t="s">
        <v>1</v>
      </c>
      <c r="C12" s="110"/>
      <c r="D12" s="118" t="s">
        <v>45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9"/>
    </row>
    <row r="13" spans="1:21" ht="19.95" customHeight="1" x14ac:dyDescent="0.3">
      <c r="A13" s="66" t="s">
        <v>43</v>
      </c>
      <c r="B13" s="110" t="s">
        <v>1</v>
      </c>
      <c r="C13" s="110"/>
      <c r="D13" s="55" t="s">
        <v>1</v>
      </c>
      <c r="E13" s="162" t="s">
        <v>46</v>
      </c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3"/>
    </row>
    <row r="14" spans="1:21" ht="34.200000000000003" customHeight="1" x14ac:dyDescent="0.3">
      <c r="A14" s="109" t="s">
        <v>43</v>
      </c>
      <c r="B14" s="110" t="s">
        <v>1</v>
      </c>
      <c r="C14" s="110"/>
      <c r="D14" s="111" t="s">
        <v>1</v>
      </c>
      <c r="E14" s="112" t="s">
        <v>1</v>
      </c>
      <c r="F14" s="113" t="s">
        <v>47</v>
      </c>
      <c r="G14" s="114" t="s">
        <v>48</v>
      </c>
      <c r="H14" s="114" t="s">
        <v>26</v>
      </c>
      <c r="I14" s="115" t="s">
        <v>50</v>
      </c>
      <c r="J14" s="81" t="s">
        <v>2</v>
      </c>
      <c r="K14" s="80">
        <v>150</v>
      </c>
      <c r="L14" s="27"/>
      <c r="M14" s="27"/>
      <c r="N14" s="27"/>
      <c r="O14" s="27">
        <v>150</v>
      </c>
      <c r="P14" s="27">
        <v>150</v>
      </c>
      <c r="Q14" s="16" t="s">
        <v>49</v>
      </c>
      <c r="R14" s="17" t="s">
        <v>140</v>
      </c>
      <c r="S14" s="18">
        <v>3</v>
      </c>
      <c r="T14" s="18">
        <v>3</v>
      </c>
      <c r="U14" s="19">
        <v>3</v>
      </c>
    </row>
    <row r="15" spans="1:21" ht="29.4" customHeight="1" x14ac:dyDescent="0.3">
      <c r="A15" s="109"/>
      <c r="B15" s="110"/>
      <c r="C15" s="110"/>
      <c r="D15" s="111"/>
      <c r="E15" s="112"/>
      <c r="F15" s="113"/>
      <c r="G15" s="114"/>
      <c r="H15" s="114"/>
      <c r="I15" s="115"/>
      <c r="J15" s="56" t="s">
        <v>5</v>
      </c>
      <c r="K15" s="57">
        <f t="shared" ref="K15:P17" si="0">SUM(K14:K14)</f>
        <v>150</v>
      </c>
      <c r="L15" s="57">
        <f t="shared" si="0"/>
        <v>0</v>
      </c>
      <c r="M15" s="57">
        <f t="shared" si="0"/>
        <v>0</v>
      </c>
      <c r="N15" s="57">
        <f t="shared" si="0"/>
        <v>0</v>
      </c>
      <c r="O15" s="57">
        <f t="shared" si="0"/>
        <v>150</v>
      </c>
      <c r="P15" s="57">
        <f t="shared" si="0"/>
        <v>150</v>
      </c>
      <c r="Q15" s="158"/>
      <c r="R15" s="158"/>
      <c r="S15" s="158"/>
      <c r="T15" s="158"/>
      <c r="U15" s="159"/>
    </row>
    <row r="16" spans="1:21" ht="35.4" customHeight="1" x14ac:dyDescent="0.3">
      <c r="A16" s="109" t="s">
        <v>43</v>
      </c>
      <c r="B16" s="110" t="s">
        <v>1</v>
      </c>
      <c r="C16" s="110"/>
      <c r="D16" s="111" t="s">
        <v>1</v>
      </c>
      <c r="E16" s="112" t="s">
        <v>6</v>
      </c>
      <c r="F16" s="113" t="s">
        <v>53</v>
      </c>
      <c r="G16" s="114" t="s">
        <v>48</v>
      </c>
      <c r="H16" s="114" t="s">
        <v>26</v>
      </c>
      <c r="I16" s="115" t="s">
        <v>50</v>
      </c>
      <c r="J16" s="81" t="s">
        <v>2</v>
      </c>
      <c r="K16" s="80">
        <v>150</v>
      </c>
      <c r="L16" s="27"/>
      <c r="M16" s="27"/>
      <c r="N16" s="27"/>
      <c r="O16" s="27">
        <v>150</v>
      </c>
      <c r="P16" s="27">
        <v>150</v>
      </c>
      <c r="Q16" s="16" t="s">
        <v>56</v>
      </c>
      <c r="R16" s="17" t="s">
        <v>116</v>
      </c>
      <c r="S16" s="18">
        <v>16</v>
      </c>
      <c r="T16" s="18">
        <v>16</v>
      </c>
      <c r="U16" s="19">
        <v>16</v>
      </c>
    </row>
    <row r="17" spans="1:21" ht="25.2" customHeight="1" x14ac:dyDescent="0.3">
      <c r="A17" s="109"/>
      <c r="B17" s="110"/>
      <c r="C17" s="110"/>
      <c r="D17" s="111"/>
      <c r="E17" s="112"/>
      <c r="F17" s="113"/>
      <c r="G17" s="114"/>
      <c r="H17" s="114"/>
      <c r="I17" s="115"/>
      <c r="J17" s="56" t="s">
        <v>5</v>
      </c>
      <c r="K17" s="57">
        <f t="shared" si="0"/>
        <v>150</v>
      </c>
      <c r="L17" s="57">
        <f t="shared" si="0"/>
        <v>0</v>
      </c>
      <c r="M17" s="57">
        <f t="shared" si="0"/>
        <v>0</v>
      </c>
      <c r="N17" s="57">
        <f t="shared" si="0"/>
        <v>0</v>
      </c>
      <c r="O17" s="57">
        <f t="shared" si="0"/>
        <v>150</v>
      </c>
      <c r="P17" s="57">
        <f t="shared" si="0"/>
        <v>150</v>
      </c>
      <c r="Q17" s="58"/>
      <c r="R17" s="58"/>
      <c r="S17" s="58"/>
      <c r="T17" s="58"/>
      <c r="U17" s="67"/>
    </row>
    <row r="18" spans="1:21" ht="30.75" customHeight="1" x14ac:dyDescent="0.3">
      <c r="A18" s="109" t="s">
        <v>43</v>
      </c>
      <c r="B18" s="110" t="s">
        <v>1</v>
      </c>
      <c r="C18" s="110"/>
      <c r="D18" s="111" t="s">
        <v>1</v>
      </c>
      <c r="E18" s="112" t="s">
        <v>40</v>
      </c>
      <c r="F18" s="113" t="s">
        <v>64</v>
      </c>
      <c r="G18" s="114" t="s">
        <v>48</v>
      </c>
      <c r="H18" s="164" t="s">
        <v>26</v>
      </c>
      <c r="I18" s="115" t="s">
        <v>65</v>
      </c>
      <c r="J18" s="81" t="s">
        <v>2</v>
      </c>
      <c r="K18" s="80">
        <v>3342.8</v>
      </c>
      <c r="L18" s="27"/>
      <c r="M18" s="27"/>
      <c r="N18" s="27"/>
      <c r="O18" s="27">
        <f>+K18*1.03</f>
        <v>3443.0840000000003</v>
      </c>
      <c r="P18" s="27">
        <f>+O18*1.048</f>
        <v>3608.3520320000002</v>
      </c>
      <c r="Q18" s="16" t="s">
        <v>57</v>
      </c>
      <c r="R18" s="17" t="s">
        <v>117</v>
      </c>
      <c r="S18" s="18">
        <v>1650</v>
      </c>
      <c r="T18" s="18">
        <v>1650</v>
      </c>
      <c r="U18" s="19">
        <v>1650</v>
      </c>
    </row>
    <row r="19" spans="1:21" ht="22.2" customHeight="1" x14ac:dyDescent="0.3">
      <c r="A19" s="109"/>
      <c r="B19" s="110"/>
      <c r="C19" s="110"/>
      <c r="D19" s="111"/>
      <c r="E19" s="112"/>
      <c r="F19" s="113"/>
      <c r="G19" s="114"/>
      <c r="H19" s="165"/>
      <c r="I19" s="115"/>
      <c r="J19" s="81" t="s">
        <v>34</v>
      </c>
      <c r="K19" s="80">
        <f>+L19+M19</f>
        <v>0</v>
      </c>
      <c r="L19" s="27"/>
      <c r="M19" s="27"/>
      <c r="N19" s="27"/>
      <c r="O19" s="27"/>
      <c r="P19" s="27"/>
      <c r="Q19" s="16"/>
      <c r="R19" s="17"/>
      <c r="S19" s="18"/>
      <c r="T19" s="18"/>
      <c r="U19" s="19"/>
    </row>
    <row r="20" spans="1:21" ht="30.6" customHeight="1" x14ac:dyDescent="0.3">
      <c r="A20" s="109"/>
      <c r="B20" s="110"/>
      <c r="C20" s="110"/>
      <c r="D20" s="111"/>
      <c r="E20" s="112"/>
      <c r="F20" s="113"/>
      <c r="G20" s="114"/>
      <c r="H20" s="165"/>
      <c r="I20" s="115"/>
      <c r="J20" s="81" t="s">
        <v>14</v>
      </c>
      <c r="K20" s="80">
        <v>13.4</v>
      </c>
      <c r="L20" s="26"/>
      <c r="M20" s="27"/>
      <c r="N20" s="26"/>
      <c r="O20" s="27">
        <v>15</v>
      </c>
      <c r="P20" s="27">
        <v>17</v>
      </c>
      <c r="Q20" s="16" t="s">
        <v>58</v>
      </c>
      <c r="R20" s="17" t="s">
        <v>118</v>
      </c>
      <c r="S20" s="18">
        <v>55</v>
      </c>
      <c r="T20" s="18">
        <v>55</v>
      </c>
      <c r="U20" s="19">
        <v>55</v>
      </c>
    </row>
    <row r="21" spans="1:21" ht="20.399999999999999" customHeight="1" x14ac:dyDescent="0.3">
      <c r="A21" s="109"/>
      <c r="B21" s="110"/>
      <c r="C21" s="110"/>
      <c r="D21" s="111"/>
      <c r="E21" s="112"/>
      <c r="F21" s="113"/>
      <c r="G21" s="114"/>
      <c r="H21" s="166"/>
      <c r="I21" s="115"/>
      <c r="J21" s="56" t="s">
        <v>5</v>
      </c>
      <c r="K21" s="57">
        <f>SUM(K18:K20)</f>
        <v>3356.2000000000003</v>
      </c>
      <c r="L21" s="57">
        <f t="shared" ref="L21:P21" si="1">SUM(L18:L20)</f>
        <v>0</v>
      </c>
      <c r="M21" s="57">
        <f t="shared" si="1"/>
        <v>0</v>
      </c>
      <c r="N21" s="57">
        <f t="shared" si="1"/>
        <v>0</v>
      </c>
      <c r="O21" s="57">
        <f t="shared" si="1"/>
        <v>3458.0840000000003</v>
      </c>
      <c r="P21" s="57">
        <f t="shared" si="1"/>
        <v>3625.3520320000002</v>
      </c>
      <c r="Q21" s="58"/>
      <c r="R21" s="58"/>
      <c r="S21" s="58"/>
      <c r="T21" s="58"/>
      <c r="U21" s="67"/>
    </row>
    <row r="22" spans="1:21" ht="20.399999999999999" customHeight="1" x14ac:dyDescent="0.3">
      <c r="A22" s="109" t="s">
        <v>43</v>
      </c>
      <c r="B22" s="110" t="s">
        <v>1</v>
      </c>
      <c r="C22" s="110"/>
      <c r="D22" s="111" t="s">
        <v>1</v>
      </c>
      <c r="E22" s="112" t="s">
        <v>41</v>
      </c>
      <c r="F22" s="113" t="s">
        <v>55</v>
      </c>
      <c r="G22" s="114" t="s">
        <v>48</v>
      </c>
      <c r="H22" s="114" t="s">
        <v>70</v>
      </c>
      <c r="I22" s="115" t="s">
        <v>66</v>
      </c>
      <c r="J22" s="81" t="s">
        <v>2</v>
      </c>
      <c r="K22" s="80">
        <v>806.4</v>
      </c>
      <c r="L22" s="27"/>
      <c r="M22" s="27"/>
      <c r="N22" s="27"/>
      <c r="O22" s="27">
        <f>+K22*1.03</f>
        <v>830.59199999999998</v>
      </c>
      <c r="P22" s="27">
        <f>+O22*1.048</f>
        <v>870.46041600000001</v>
      </c>
      <c r="Q22" s="16" t="s">
        <v>59</v>
      </c>
      <c r="R22" s="17" t="s">
        <v>119</v>
      </c>
      <c r="S22" s="18">
        <v>24000</v>
      </c>
      <c r="T22" s="18">
        <v>25000</v>
      </c>
      <c r="U22" s="19">
        <v>25000</v>
      </c>
    </row>
    <row r="23" spans="1:21" ht="22.2" customHeight="1" x14ac:dyDescent="0.3">
      <c r="A23" s="109"/>
      <c r="B23" s="110"/>
      <c r="C23" s="110"/>
      <c r="D23" s="111"/>
      <c r="E23" s="112"/>
      <c r="F23" s="113"/>
      <c r="G23" s="114"/>
      <c r="H23" s="114"/>
      <c r="I23" s="115"/>
      <c r="J23" s="81" t="s">
        <v>34</v>
      </c>
      <c r="K23" s="80">
        <f>+L23+M23</f>
        <v>0</v>
      </c>
      <c r="L23" s="27"/>
      <c r="M23" s="27"/>
      <c r="N23" s="27"/>
      <c r="O23" s="27"/>
      <c r="P23" s="27"/>
      <c r="Q23" s="16"/>
      <c r="R23" s="17"/>
      <c r="S23" s="18"/>
      <c r="T23" s="18"/>
      <c r="U23" s="19"/>
    </row>
    <row r="24" spans="1:21" ht="20.399999999999999" customHeight="1" x14ac:dyDescent="0.3">
      <c r="A24" s="109"/>
      <c r="B24" s="110"/>
      <c r="C24" s="110"/>
      <c r="D24" s="111"/>
      <c r="E24" s="112"/>
      <c r="F24" s="113"/>
      <c r="G24" s="114"/>
      <c r="H24" s="114"/>
      <c r="I24" s="115"/>
      <c r="J24" s="81" t="s">
        <v>14</v>
      </c>
      <c r="K24" s="80">
        <v>17.3</v>
      </c>
      <c r="L24" s="27"/>
      <c r="M24" s="27"/>
      <c r="N24" s="27"/>
      <c r="O24" s="27">
        <v>18</v>
      </c>
      <c r="P24" s="27">
        <v>20</v>
      </c>
      <c r="Q24" s="16"/>
      <c r="R24" s="17"/>
      <c r="S24" s="20"/>
      <c r="T24" s="20"/>
      <c r="U24" s="21"/>
    </row>
    <row r="25" spans="1:21" ht="21" customHeight="1" x14ac:dyDescent="0.3">
      <c r="A25" s="109"/>
      <c r="B25" s="110"/>
      <c r="C25" s="110"/>
      <c r="D25" s="111"/>
      <c r="E25" s="112"/>
      <c r="F25" s="113"/>
      <c r="G25" s="114"/>
      <c r="H25" s="114"/>
      <c r="I25" s="115"/>
      <c r="J25" s="56" t="s">
        <v>5</v>
      </c>
      <c r="K25" s="57">
        <f>SUM(K22:K24)</f>
        <v>823.69999999999993</v>
      </c>
      <c r="L25" s="57">
        <f t="shared" ref="L25" si="2">SUM(L22:L24)</f>
        <v>0</v>
      </c>
      <c r="M25" s="57">
        <f t="shared" ref="M25" si="3">SUM(M22:M24)</f>
        <v>0</v>
      </c>
      <c r="N25" s="57">
        <f t="shared" ref="N25" si="4">SUM(N22:N24)</f>
        <v>0</v>
      </c>
      <c r="O25" s="57">
        <f t="shared" ref="O25" si="5">SUM(O22:O24)</f>
        <v>848.59199999999998</v>
      </c>
      <c r="P25" s="57">
        <f t="shared" ref="P25" si="6">SUM(P22:P24)</f>
        <v>890.46041600000001</v>
      </c>
      <c r="Q25" s="158"/>
      <c r="R25" s="158"/>
      <c r="S25" s="158"/>
      <c r="T25" s="158"/>
      <c r="U25" s="159"/>
    </row>
    <row r="26" spans="1:21" ht="26.4" x14ac:dyDescent="0.3">
      <c r="A26" s="109" t="s">
        <v>43</v>
      </c>
      <c r="B26" s="110" t="s">
        <v>1</v>
      </c>
      <c r="C26" s="110"/>
      <c r="D26" s="111" t="s">
        <v>1</v>
      </c>
      <c r="E26" s="112" t="s">
        <v>51</v>
      </c>
      <c r="F26" s="113" t="s">
        <v>54</v>
      </c>
      <c r="G26" s="114" t="s">
        <v>48</v>
      </c>
      <c r="H26" s="114" t="s">
        <v>69</v>
      </c>
      <c r="I26" s="115" t="s">
        <v>67</v>
      </c>
      <c r="J26" s="81" t="s">
        <v>2</v>
      </c>
      <c r="K26" s="80">
        <v>1800.6</v>
      </c>
      <c r="L26" s="27"/>
      <c r="M26" s="27"/>
      <c r="N26" s="27"/>
      <c r="O26" s="27">
        <f>+K26*1.03</f>
        <v>1854.6179999999999</v>
      </c>
      <c r="P26" s="27">
        <f>+O26*1.048</f>
        <v>1943.639664</v>
      </c>
      <c r="Q26" s="16" t="s">
        <v>60</v>
      </c>
      <c r="R26" s="17" t="s">
        <v>120</v>
      </c>
      <c r="S26" s="18">
        <v>13000</v>
      </c>
      <c r="T26" s="18">
        <v>13100</v>
      </c>
      <c r="U26" s="19">
        <v>13300</v>
      </c>
    </row>
    <row r="27" spans="1:21" ht="26.4" x14ac:dyDescent="0.3">
      <c r="A27" s="109"/>
      <c r="B27" s="110"/>
      <c r="C27" s="110"/>
      <c r="D27" s="111"/>
      <c r="E27" s="112"/>
      <c r="F27" s="113"/>
      <c r="G27" s="114"/>
      <c r="H27" s="114"/>
      <c r="I27" s="115"/>
      <c r="J27" s="81" t="s">
        <v>34</v>
      </c>
      <c r="K27" s="80">
        <v>130.30000000000001</v>
      </c>
      <c r="L27" s="27"/>
      <c r="M27" s="27"/>
      <c r="N27" s="27"/>
      <c r="O27" s="27">
        <f>+K27*1.03</f>
        <v>134.209</v>
      </c>
      <c r="P27" s="27">
        <f>+O27*1.048</f>
        <v>140.65103200000001</v>
      </c>
      <c r="Q27" s="16" t="s">
        <v>61</v>
      </c>
      <c r="R27" s="17" t="s">
        <v>121</v>
      </c>
      <c r="S27" s="18">
        <v>5</v>
      </c>
      <c r="T27" s="18">
        <v>5</v>
      </c>
      <c r="U27" s="19">
        <v>5</v>
      </c>
    </row>
    <row r="28" spans="1:21" ht="19.2" customHeight="1" x14ac:dyDescent="0.3">
      <c r="A28" s="109"/>
      <c r="B28" s="110"/>
      <c r="C28" s="110"/>
      <c r="D28" s="111"/>
      <c r="E28" s="112"/>
      <c r="F28" s="113"/>
      <c r="G28" s="114"/>
      <c r="H28" s="114"/>
      <c r="I28" s="115"/>
      <c r="J28" s="81" t="s">
        <v>14</v>
      </c>
      <c r="K28" s="80">
        <v>5</v>
      </c>
      <c r="L28" s="27"/>
      <c r="M28" s="27"/>
      <c r="N28" s="27"/>
      <c r="O28" s="27">
        <v>5</v>
      </c>
      <c r="P28" s="27">
        <v>5</v>
      </c>
      <c r="Q28" s="16"/>
      <c r="R28" s="17"/>
      <c r="S28" s="20"/>
      <c r="T28" s="20"/>
      <c r="U28" s="21"/>
    </row>
    <row r="29" spans="1:21" ht="16.95" customHeight="1" x14ac:dyDescent="0.3">
      <c r="A29" s="109"/>
      <c r="B29" s="110"/>
      <c r="C29" s="110"/>
      <c r="D29" s="111"/>
      <c r="E29" s="112"/>
      <c r="F29" s="113"/>
      <c r="G29" s="114"/>
      <c r="H29" s="114"/>
      <c r="I29" s="115"/>
      <c r="J29" s="56" t="s">
        <v>5</v>
      </c>
      <c r="K29" s="57">
        <f>SUM(K26:K28)</f>
        <v>1935.8999999999999</v>
      </c>
      <c r="L29" s="57">
        <f t="shared" ref="L29:P29" si="7">SUM(L26:L28)</f>
        <v>0</v>
      </c>
      <c r="M29" s="57">
        <f t="shared" si="7"/>
        <v>0</v>
      </c>
      <c r="N29" s="57">
        <f t="shared" si="7"/>
        <v>0</v>
      </c>
      <c r="O29" s="57">
        <f t="shared" si="7"/>
        <v>1993.827</v>
      </c>
      <c r="P29" s="57">
        <f t="shared" si="7"/>
        <v>2089.290696</v>
      </c>
      <c r="Q29" s="158"/>
      <c r="R29" s="158"/>
      <c r="S29" s="158"/>
      <c r="T29" s="158"/>
      <c r="U29" s="159"/>
    </row>
    <row r="30" spans="1:21" ht="26.4" customHeight="1" x14ac:dyDescent="0.3">
      <c r="A30" s="109" t="s">
        <v>43</v>
      </c>
      <c r="B30" s="110" t="s">
        <v>1</v>
      </c>
      <c r="C30" s="110"/>
      <c r="D30" s="111" t="s">
        <v>1</v>
      </c>
      <c r="E30" s="112" t="s">
        <v>52</v>
      </c>
      <c r="F30" s="113" t="s">
        <v>97</v>
      </c>
      <c r="G30" s="114" t="s">
        <v>48</v>
      </c>
      <c r="H30" s="148" t="s">
        <v>26</v>
      </c>
      <c r="I30" s="147" t="s">
        <v>94</v>
      </c>
      <c r="J30" s="82" t="s">
        <v>2</v>
      </c>
      <c r="K30" s="80">
        <v>2073.5</v>
      </c>
      <c r="L30" s="27"/>
      <c r="M30" s="27"/>
      <c r="N30" s="27"/>
      <c r="O30" s="27">
        <f>+K30*1.03</f>
        <v>2135.7049999999999</v>
      </c>
      <c r="P30" s="27">
        <f>+O30*1.048</f>
        <v>2238.21884</v>
      </c>
      <c r="Q30" s="22" t="s">
        <v>95</v>
      </c>
      <c r="R30" s="23" t="s">
        <v>122</v>
      </c>
      <c r="S30" s="18">
        <v>250</v>
      </c>
      <c r="T30" s="18">
        <v>250</v>
      </c>
      <c r="U30" s="19">
        <v>250</v>
      </c>
    </row>
    <row r="31" spans="1:21" ht="20.399999999999999" customHeight="1" x14ac:dyDescent="0.3">
      <c r="A31" s="109"/>
      <c r="B31" s="110"/>
      <c r="C31" s="110"/>
      <c r="D31" s="111"/>
      <c r="E31" s="112"/>
      <c r="F31" s="113"/>
      <c r="G31" s="114"/>
      <c r="H31" s="148"/>
      <c r="I31" s="147"/>
      <c r="J31" s="82" t="s">
        <v>14</v>
      </c>
      <c r="K31" s="80">
        <f>SUM(L31:N31)</f>
        <v>0</v>
      </c>
      <c r="L31" s="27"/>
      <c r="M31" s="27"/>
      <c r="N31" s="27"/>
      <c r="O31" s="27"/>
      <c r="P31" s="27"/>
      <c r="Q31" s="22"/>
      <c r="R31" s="23"/>
      <c r="S31" s="24"/>
      <c r="T31" s="24"/>
      <c r="U31" s="25"/>
    </row>
    <row r="32" spans="1:21" ht="20.399999999999999" customHeight="1" x14ac:dyDescent="0.3">
      <c r="A32" s="109"/>
      <c r="B32" s="110"/>
      <c r="C32" s="110"/>
      <c r="D32" s="111"/>
      <c r="E32" s="112"/>
      <c r="F32" s="113"/>
      <c r="G32" s="114"/>
      <c r="H32" s="148"/>
      <c r="I32" s="147"/>
      <c r="J32" s="59" t="s">
        <v>5</v>
      </c>
      <c r="K32" s="57">
        <f>SUM(K30:K31)</f>
        <v>2073.5</v>
      </c>
      <c r="L32" s="57">
        <f t="shared" ref="L32" si="8">SUM(L30:L31)</f>
        <v>0</v>
      </c>
      <c r="M32" s="57">
        <f t="shared" ref="M32" si="9">SUM(M30:M31)</f>
        <v>0</v>
      </c>
      <c r="N32" s="57">
        <f t="shared" ref="N32" si="10">SUM(N30:N31)</f>
        <v>0</v>
      </c>
      <c r="O32" s="57">
        <f t="shared" ref="O32" si="11">SUM(O30:O31)</f>
        <v>2135.7049999999999</v>
      </c>
      <c r="P32" s="57">
        <f t="shared" ref="P32" si="12">SUM(P30:P31)</f>
        <v>2238.21884</v>
      </c>
      <c r="Q32" s="160"/>
      <c r="R32" s="160"/>
      <c r="S32" s="160"/>
      <c r="T32" s="160"/>
      <c r="U32" s="161"/>
    </row>
    <row r="33" spans="1:21" ht="19.2" customHeight="1" x14ac:dyDescent="0.3">
      <c r="A33" s="66" t="s">
        <v>43</v>
      </c>
      <c r="B33" s="110" t="s">
        <v>1</v>
      </c>
      <c r="C33" s="110"/>
      <c r="D33" s="55" t="s">
        <v>1</v>
      </c>
      <c r="E33" s="121" t="s">
        <v>24</v>
      </c>
      <c r="F33" s="122"/>
      <c r="G33" s="122"/>
      <c r="H33" s="122"/>
      <c r="I33" s="122"/>
      <c r="J33" s="123"/>
      <c r="K33" s="60">
        <f>K15+K17+K21+K25+K29+K32</f>
        <v>8489.2999999999993</v>
      </c>
      <c r="L33" s="60">
        <f t="shared" ref="L33:P33" si="13">L15+L17+L21+L25+L29+L32</f>
        <v>0</v>
      </c>
      <c r="M33" s="60">
        <f t="shared" si="13"/>
        <v>0</v>
      </c>
      <c r="N33" s="60">
        <f t="shared" si="13"/>
        <v>0</v>
      </c>
      <c r="O33" s="60">
        <f t="shared" si="13"/>
        <v>8736.2080000000005</v>
      </c>
      <c r="P33" s="60">
        <f t="shared" si="13"/>
        <v>9143.3219840000002</v>
      </c>
      <c r="Q33" s="61"/>
      <c r="R33" s="62"/>
      <c r="S33" s="63"/>
      <c r="T33" s="63"/>
      <c r="U33" s="68"/>
    </row>
    <row r="34" spans="1:21" ht="17.399999999999999" customHeight="1" x14ac:dyDescent="0.3">
      <c r="A34" s="66" t="s">
        <v>43</v>
      </c>
      <c r="B34" s="110" t="s">
        <v>1</v>
      </c>
      <c r="C34" s="110"/>
      <c r="D34" s="55" t="s">
        <v>6</v>
      </c>
      <c r="E34" s="162" t="s">
        <v>62</v>
      </c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3"/>
    </row>
    <row r="35" spans="1:21" ht="26.4" x14ac:dyDescent="0.3">
      <c r="A35" s="109" t="s">
        <v>43</v>
      </c>
      <c r="B35" s="110" t="s">
        <v>1</v>
      </c>
      <c r="C35" s="110"/>
      <c r="D35" s="111" t="s">
        <v>6</v>
      </c>
      <c r="E35" s="112" t="s">
        <v>1</v>
      </c>
      <c r="F35" s="113" t="s">
        <v>93</v>
      </c>
      <c r="G35" s="114" t="s">
        <v>68</v>
      </c>
      <c r="H35" s="114" t="s">
        <v>26</v>
      </c>
      <c r="I35" s="115" t="s">
        <v>50</v>
      </c>
      <c r="J35" s="81" t="s">
        <v>2</v>
      </c>
      <c r="K35" s="80">
        <v>25</v>
      </c>
      <c r="L35" s="27"/>
      <c r="M35" s="27"/>
      <c r="N35" s="27"/>
      <c r="O35" s="27">
        <v>25</v>
      </c>
      <c r="P35" s="27">
        <v>25</v>
      </c>
      <c r="Q35" s="16" t="s">
        <v>71</v>
      </c>
      <c r="R35" s="17" t="s">
        <v>124</v>
      </c>
      <c r="S35" s="18">
        <v>1</v>
      </c>
      <c r="T35" s="18">
        <v>1</v>
      </c>
      <c r="U35" s="19">
        <v>1</v>
      </c>
    </row>
    <row r="36" spans="1:21" x14ac:dyDescent="0.3">
      <c r="A36" s="109"/>
      <c r="B36" s="110"/>
      <c r="C36" s="110"/>
      <c r="D36" s="111"/>
      <c r="E36" s="112"/>
      <c r="F36" s="113"/>
      <c r="G36" s="114"/>
      <c r="H36" s="114"/>
      <c r="I36" s="115"/>
      <c r="J36" s="81" t="s">
        <v>14</v>
      </c>
      <c r="K36" s="80">
        <f>SUM(L36:N36)</f>
        <v>0</v>
      </c>
      <c r="L36" s="27"/>
      <c r="M36" s="27"/>
      <c r="N36" s="27"/>
      <c r="O36" s="27"/>
      <c r="P36" s="27"/>
      <c r="Q36" s="16"/>
      <c r="R36" s="17"/>
      <c r="S36" s="20"/>
      <c r="T36" s="20"/>
      <c r="U36" s="21"/>
    </row>
    <row r="37" spans="1:21" ht="22.8" customHeight="1" x14ac:dyDescent="0.3">
      <c r="A37" s="109"/>
      <c r="B37" s="110"/>
      <c r="C37" s="110"/>
      <c r="D37" s="111"/>
      <c r="E37" s="112"/>
      <c r="F37" s="113"/>
      <c r="G37" s="114"/>
      <c r="H37" s="114"/>
      <c r="I37" s="115"/>
      <c r="J37" s="56" t="s">
        <v>5</v>
      </c>
      <c r="K37" s="57">
        <f>SUM(K35:K36)</f>
        <v>25</v>
      </c>
      <c r="L37" s="57">
        <f t="shared" ref="L37" si="14">SUM(L35:L36)</f>
        <v>0</v>
      </c>
      <c r="M37" s="57">
        <f t="shared" ref="M37" si="15">SUM(M35:M36)</f>
        <v>0</v>
      </c>
      <c r="N37" s="57">
        <f t="shared" ref="N37" si="16">SUM(N35:N36)</f>
        <v>0</v>
      </c>
      <c r="O37" s="57">
        <f t="shared" ref="O37" si="17">SUM(O35:O36)</f>
        <v>25</v>
      </c>
      <c r="P37" s="57">
        <f t="shared" ref="P37" si="18">SUM(P35:P36)</f>
        <v>25</v>
      </c>
      <c r="Q37" s="158"/>
      <c r="R37" s="158"/>
      <c r="S37" s="158"/>
      <c r="T37" s="158"/>
      <c r="U37" s="159"/>
    </row>
    <row r="38" spans="1:21" ht="26.4" x14ac:dyDescent="0.3">
      <c r="A38" s="109" t="s">
        <v>43</v>
      </c>
      <c r="B38" s="110" t="s">
        <v>1</v>
      </c>
      <c r="C38" s="110"/>
      <c r="D38" s="111" t="s">
        <v>6</v>
      </c>
      <c r="E38" s="112" t="s">
        <v>6</v>
      </c>
      <c r="F38" s="113" t="s">
        <v>91</v>
      </c>
      <c r="G38" s="114" t="s">
        <v>68</v>
      </c>
      <c r="H38" s="114" t="s">
        <v>26</v>
      </c>
      <c r="I38" s="115" t="s">
        <v>50</v>
      </c>
      <c r="J38" s="81" t="s">
        <v>2</v>
      </c>
      <c r="K38" s="80">
        <v>100</v>
      </c>
      <c r="L38" s="27"/>
      <c r="M38" s="27"/>
      <c r="N38" s="27"/>
      <c r="O38" s="27">
        <v>100</v>
      </c>
      <c r="P38" s="27">
        <v>100</v>
      </c>
      <c r="Q38" s="16" t="s">
        <v>72</v>
      </c>
      <c r="R38" s="17" t="s">
        <v>123</v>
      </c>
      <c r="S38" s="18">
        <v>180</v>
      </c>
      <c r="T38" s="18">
        <v>180</v>
      </c>
      <c r="U38" s="19">
        <v>180</v>
      </c>
    </row>
    <row r="39" spans="1:21" x14ac:dyDescent="0.3">
      <c r="A39" s="109"/>
      <c r="B39" s="110"/>
      <c r="C39" s="110"/>
      <c r="D39" s="111"/>
      <c r="E39" s="112"/>
      <c r="F39" s="113"/>
      <c r="G39" s="114"/>
      <c r="H39" s="114"/>
      <c r="I39" s="115"/>
      <c r="J39" s="81" t="s">
        <v>4</v>
      </c>
      <c r="K39" s="80">
        <f>SUM(L39:N39)</f>
        <v>0</v>
      </c>
      <c r="L39" s="27"/>
      <c r="M39" s="27"/>
      <c r="N39" s="27"/>
      <c r="O39" s="27"/>
      <c r="P39" s="27"/>
      <c r="Q39" s="16"/>
      <c r="R39" s="17"/>
      <c r="S39" s="18"/>
      <c r="T39" s="18"/>
      <c r="U39" s="19"/>
    </row>
    <row r="40" spans="1:21" ht="19.8" customHeight="1" x14ac:dyDescent="0.3">
      <c r="A40" s="109"/>
      <c r="B40" s="110"/>
      <c r="C40" s="110"/>
      <c r="D40" s="111"/>
      <c r="E40" s="112"/>
      <c r="F40" s="113"/>
      <c r="G40" s="114"/>
      <c r="H40" s="114"/>
      <c r="I40" s="115"/>
      <c r="J40" s="56" t="s">
        <v>5</v>
      </c>
      <c r="K40" s="57">
        <f>SUM(K38:K39)</f>
        <v>100</v>
      </c>
      <c r="L40" s="57">
        <f t="shared" ref="L40" si="19">SUM(L38:L39)</f>
        <v>0</v>
      </c>
      <c r="M40" s="57">
        <f t="shared" ref="M40" si="20">SUM(M38:M39)</f>
        <v>0</v>
      </c>
      <c r="N40" s="57">
        <f t="shared" ref="N40" si="21">SUM(N38:N39)</f>
        <v>0</v>
      </c>
      <c r="O40" s="57">
        <f t="shared" ref="O40" si="22">SUM(O38:O39)</f>
        <v>100</v>
      </c>
      <c r="P40" s="57">
        <f t="shared" ref="P40" si="23">SUM(P38:P39)</f>
        <v>100</v>
      </c>
      <c r="Q40" s="158"/>
      <c r="R40" s="158"/>
      <c r="S40" s="158"/>
      <c r="T40" s="158"/>
      <c r="U40" s="159"/>
    </row>
    <row r="41" spans="1:21" ht="26.4" x14ac:dyDescent="0.3">
      <c r="A41" s="109" t="s">
        <v>43</v>
      </c>
      <c r="B41" s="110" t="s">
        <v>1</v>
      </c>
      <c r="C41" s="110"/>
      <c r="D41" s="111" t="s">
        <v>6</v>
      </c>
      <c r="E41" s="112" t="s">
        <v>40</v>
      </c>
      <c r="F41" s="113" t="s">
        <v>135</v>
      </c>
      <c r="G41" s="114" t="s">
        <v>68</v>
      </c>
      <c r="H41" s="114" t="s">
        <v>26</v>
      </c>
      <c r="I41" s="115" t="s">
        <v>50</v>
      </c>
      <c r="J41" s="81" t="s">
        <v>2</v>
      </c>
      <c r="K41" s="80">
        <v>55</v>
      </c>
      <c r="L41" s="27"/>
      <c r="M41" s="27"/>
      <c r="N41" s="27"/>
      <c r="O41" s="27">
        <v>55</v>
      </c>
      <c r="P41" s="27">
        <v>55</v>
      </c>
      <c r="Q41" s="16" t="s">
        <v>73</v>
      </c>
      <c r="R41" s="17" t="s">
        <v>125</v>
      </c>
      <c r="S41" s="18">
        <v>3</v>
      </c>
      <c r="T41" s="18">
        <v>3</v>
      </c>
      <c r="U41" s="19">
        <v>3</v>
      </c>
    </row>
    <row r="42" spans="1:21" x14ac:dyDescent="0.3">
      <c r="A42" s="109"/>
      <c r="B42" s="110"/>
      <c r="C42" s="110"/>
      <c r="D42" s="111"/>
      <c r="E42" s="112"/>
      <c r="F42" s="113"/>
      <c r="G42" s="114"/>
      <c r="H42" s="114"/>
      <c r="I42" s="115"/>
      <c r="J42" s="81" t="s">
        <v>4</v>
      </c>
      <c r="K42" s="80">
        <f>SUM(L42:N42)</f>
        <v>0</v>
      </c>
      <c r="L42" s="27"/>
      <c r="M42" s="27"/>
      <c r="N42" s="27"/>
      <c r="O42" s="27"/>
      <c r="P42" s="27"/>
      <c r="Q42" s="16"/>
      <c r="R42" s="17"/>
      <c r="S42" s="20"/>
      <c r="T42" s="20"/>
      <c r="U42" s="21"/>
    </row>
    <row r="43" spans="1:21" ht="20.399999999999999" customHeight="1" x14ac:dyDescent="0.3">
      <c r="A43" s="109"/>
      <c r="B43" s="110"/>
      <c r="C43" s="110"/>
      <c r="D43" s="111"/>
      <c r="E43" s="112"/>
      <c r="F43" s="113"/>
      <c r="G43" s="114"/>
      <c r="H43" s="114"/>
      <c r="I43" s="115"/>
      <c r="J43" s="56" t="s">
        <v>5</v>
      </c>
      <c r="K43" s="57">
        <f>SUM(K41:K42)</f>
        <v>55</v>
      </c>
      <c r="L43" s="57">
        <f t="shared" ref="L43" si="24">SUM(L41:L42)</f>
        <v>0</v>
      </c>
      <c r="M43" s="57">
        <f t="shared" ref="M43" si="25">SUM(M41:M42)</f>
        <v>0</v>
      </c>
      <c r="N43" s="57">
        <f t="shared" ref="N43" si="26">SUM(N41:N42)</f>
        <v>0</v>
      </c>
      <c r="O43" s="57">
        <f t="shared" ref="O43" si="27">SUM(O41:O42)</f>
        <v>55</v>
      </c>
      <c r="P43" s="57">
        <f t="shared" ref="P43" si="28">SUM(P41:P42)</f>
        <v>55</v>
      </c>
      <c r="Q43" s="158"/>
      <c r="R43" s="158"/>
      <c r="S43" s="158"/>
      <c r="T43" s="158"/>
      <c r="U43" s="159"/>
    </row>
    <row r="44" spans="1:21" ht="26.4" x14ac:dyDescent="0.3">
      <c r="A44" s="109" t="s">
        <v>43</v>
      </c>
      <c r="B44" s="110" t="s">
        <v>1</v>
      </c>
      <c r="C44" s="110"/>
      <c r="D44" s="111" t="s">
        <v>6</v>
      </c>
      <c r="E44" s="112" t="s">
        <v>41</v>
      </c>
      <c r="F44" s="113" t="s">
        <v>84</v>
      </c>
      <c r="G44" s="114" t="s">
        <v>68</v>
      </c>
      <c r="H44" s="114" t="s">
        <v>26</v>
      </c>
      <c r="I44" s="115" t="s">
        <v>50</v>
      </c>
      <c r="J44" s="81" t="s">
        <v>2</v>
      </c>
      <c r="K44" s="80">
        <v>30</v>
      </c>
      <c r="L44" s="27"/>
      <c r="M44" s="27"/>
      <c r="N44" s="27"/>
      <c r="O44" s="27">
        <v>30</v>
      </c>
      <c r="P44" s="27">
        <v>30</v>
      </c>
      <c r="Q44" s="16" t="s">
        <v>74</v>
      </c>
      <c r="R44" s="17" t="s">
        <v>126</v>
      </c>
      <c r="S44" s="18">
        <v>1</v>
      </c>
      <c r="T44" s="18">
        <v>1</v>
      </c>
      <c r="U44" s="19">
        <v>1</v>
      </c>
    </row>
    <row r="45" spans="1:21" ht="18.600000000000001" customHeight="1" x14ac:dyDescent="0.3">
      <c r="A45" s="109"/>
      <c r="B45" s="110"/>
      <c r="C45" s="110"/>
      <c r="D45" s="111"/>
      <c r="E45" s="112"/>
      <c r="F45" s="113"/>
      <c r="G45" s="114"/>
      <c r="H45" s="114"/>
      <c r="I45" s="115"/>
      <c r="J45" s="81" t="s">
        <v>32</v>
      </c>
      <c r="K45" s="80">
        <f>SUM(L45:N45)</f>
        <v>0</v>
      </c>
      <c r="L45" s="27"/>
      <c r="M45" s="27"/>
      <c r="N45" s="27"/>
      <c r="O45" s="27"/>
      <c r="P45" s="27"/>
      <c r="Q45" s="16"/>
      <c r="R45" s="17"/>
      <c r="S45" s="20"/>
      <c r="T45" s="20"/>
      <c r="U45" s="21"/>
    </row>
    <row r="46" spans="1:21" ht="19.95" customHeight="1" x14ac:dyDescent="0.3">
      <c r="A46" s="109"/>
      <c r="B46" s="110"/>
      <c r="C46" s="110"/>
      <c r="D46" s="111"/>
      <c r="E46" s="112"/>
      <c r="F46" s="113"/>
      <c r="G46" s="114"/>
      <c r="H46" s="114"/>
      <c r="I46" s="115"/>
      <c r="J46" s="56" t="s">
        <v>5</v>
      </c>
      <c r="K46" s="57">
        <f>SUM(K44:K45)</f>
        <v>30</v>
      </c>
      <c r="L46" s="57">
        <f t="shared" ref="L46" si="29">SUM(L44:L45)</f>
        <v>0</v>
      </c>
      <c r="M46" s="57">
        <f t="shared" ref="M46" si="30">SUM(M44:M45)</f>
        <v>0</v>
      </c>
      <c r="N46" s="57">
        <f t="shared" ref="N46" si="31">SUM(N44:N45)</f>
        <v>0</v>
      </c>
      <c r="O46" s="57">
        <f t="shared" ref="O46" si="32">SUM(O44:O45)</f>
        <v>30</v>
      </c>
      <c r="P46" s="57">
        <f t="shared" ref="P46" si="33">SUM(P44:P45)</f>
        <v>30</v>
      </c>
      <c r="Q46" s="158"/>
      <c r="R46" s="158"/>
      <c r="S46" s="158"/>
      <c r="T46" s="158"/>
      <c r="U46" s="159"/>
    </row>
    <row r="47" spans="1:21" ht="26.4" x14ac:dyDescent="0.3">
      <c r="A47" s="109" t="s">
        <v>43</v>
      </c>
      <c r="B47" s="110" t="s">
        <v>1</v>
      </c>
      <c r="C47" s="110"/>
      <c r="D47" s="111" t="s">
        <v>6</v>
      </c>
      <c r="E47" s="112" t="s">
        <v>51</v>
      </c>
      <c r="F47" s="113" t="s">
        <v>85</v>
      </c>
      <c r="G47" s="114" t="s">
        <v>68</v>
      </c>
      <c r="H47" s="114" t="s">
        <v>26</v>
      </c>
      <c r="I47" s="115" t="s">
        <v>50</v>
      </c>
      <c r="J47" s="81" t="s">
        <v>2</v>
      </c>
      <c r="K47" s="80">
        <v>10</v>
      </c>
      <c r="L47" s="27"/>
      <c r="M47" s="27"/>
      <c r="N47" s="27"/>
      <c r="O47" s="27">
        <v>10</v>
      </c>
      <c r="P47" s="27">
        <v>10</v>
      </c>
      <c r="Q47" s="16" t="s">
        <v>75</v>
      </c>
      <c r="R47" s="17" t="s">
        <v>127</v>
      </c>
      <c r="S47" s="18">
        <v>1</v>
      </c>
      <c r="T47" s="18">
        <v>1</v>
      </c>
      <c r="U47" s="19">
        <v>1</v>
      </c>
    </row>
    <row r="48" spans="1:21" ht="18.600000000000001" customHeight="1" x14ac:dyDescent="0.3">
      <c r="A48" s="109"/>
      <c r="B48" s="110"/>
      <c r="C48" s="110"/>
      <c r="D48" s="111"/>
      <c r="E48" s="112"/>
      <c r="F48" s="113"/>
      <c r="G48" s="114"/>
      <c r="H48" s="114"/>
      <c r="I48" s="115"/>
      <c r="J48" s="81" t="s">
        <v>32</v>
      </c>
      <c r="K48" s="80">
        <f>SUM(L48:N48)</f>
        <v>0</v>
      </c>
      <c r="L48" s="27"/>
      <c r="M48" s="27"/>
      <c r="N48" s="27"/>
      <c r="O48" s="27"/>
      <c r="P48" s="27"/>
      <c r="Q48" s="16"/>
      <c r="R48" s="17"/>
      <c r="S48" s="20"/>
      <c r="T48" s="20"/>
      <c r="U48" s="21"/>
    </row>
    <row r="49" spans="1:21" ht="18.600000000000001" customHeight="1" x14ac:dyDescent="0.3">
      <c r="A49" s="109"/>
      <c r="B49" s="110"/>
      <c r="C49" s="110"/>
      <c r="D49" s="111"/>
      <c r="E49" s="112"/>
      <c r="F49" s="113"/>
      <c r="G49" s="114"/>
      <c r="H49" s="114"/>
      <c r="I49" s="115"/>
      <c r="J49" s="56" t="s">
        <v>5</v>
      </c>
      <c r="K49" s="57">
        <f>SUM(K47:K48)</f>
        <v>10</v>
      </c>
      <c r="L49" s="57">
        <f t="shared" ref="L49" si="34">SUM(L47:L48)</f>
        <v>0</v>
      </c>
      <c r="M49" s="57">
        <f t="shared" ref="M49" si="35">SUM(M47:M48)</f>
        <v>0</v>
      </c>
      <c r="N49" s="57">
        <f t="shared" ref="N49" si="36">SUM(N47:N48)</f>
        <v>0</v>
      </c>
      <c r="O49" s="57">
        <f t="shared" ref="O49" si="37">SUM(O47:O48)</f>
        <v>10</v>
      </c>
      <c r="P49" s="57">
        <f t="shared" ref="P49" si="38">SUM(P47:P48)</f>
        <v>10</v>
      </c>
      <c r="Q49" s="158"/>
      <c r="R49" s="158"/>
      <c r="S49" s="158"/>
      <c r="T49" s="158"/>
      <c r="U49" s="159"/>
    </row>
    <row r="50" spans="1:21" ht="30.6" customHeight="1" x14ac:dyDescent="0.3">
      <c r="A50" s="149" t="s">
        <v>43</v>
      </c>
      <c r="B50" s="184" t="s">
        <v>1</v>
      </c>
      <c r="C50" s="185"/>
      <c r="D50" s="181" t="s">
        <v>6</v>
      </c>
      <c r="E50" s="178" t="s">
        <v>52</v>
      </c>
      <c r="F50" s="175" t="s">
        <v>138</v>
      </c>
      <c r="G50" s="152" t="s">
        <v>68</v>
      </c>
      <c r="H50" s="152" t="s">
        <v>26</v>
      </c>
      <c r="I50" s="155" t="s">
        <v>50</v>
      </c>
      <c r="J50" s="81" t="s">
        <v>2</v>
      </c>
      <c r="K50" s="80">
        <v>115</v>
      </c>
      <c r="L50" s="27"/>
      <c r="M50" s="27"/>
      <c r="N50" s="27"/>
      <c r="O50" s="27">
        <v>100</v>
      </c>
      <c r="P50" s="27">
        <v>100</v>
      </c>
      <c r="Q50" s="16" t="s">
        <v>76</v>
      </c>
      <c r="R50" s="17" t="s">
        <v>128</v>
      </c>
      <c r="S50" s="18">
        <v>20</v>
      </c>
      <c r="T50" s="18">
        <v>20</v>
      </c>
      <c r="U50" s="19">
        <v>20</v>
      </c>
    </row>
    <row r="51" spans="1:21" ht="42" customHeight="1" x14ac:dyDescent="0.3">
      <c r="A51" s="150"/>
      <c r="B51" s="186"/>
      <c r="C51" s="187"/>
      <c r="D51" s="182"/>
      <c r="E51" s="179"/>
      <c r="F51" s="176"/>
      <c r="G51" s="153"/>
      <c r="H51" s="153"/>
      <c r="I51" s="156"/>
      <c r="J51" s="81"/>
      <c r="K51" s="80">
        <f>SUM(L51:N51)</f>
        <v>0</v>
      </c>
      <c r="L51" s="27"/>
      <c r="M51" s="27"/>
      <c r="N51" s="27"/>
      <c r="O51" s="27"/>
      <c r="P51" s="27"/>
      <c r="Q51" s="16" t="s">
        <v>167</v>
      </c>
      <c r="R51" s="17" t="s">
        <v>168</v>
      </c>
      <c r="S51" s="18">
        <v>0</v>
      </c>
      <c r="T51" s="18">
        <v>1</v>
      </c>
      <c r="U51" s="19">
        <v>0</v>
      </c>
    </row>
    <row r="52" spans="1:21" ht="24.6" customHeight="1" x14ac:dyDescent="0.3">
      <c r="A52" s="151"/>
      <c r="B52" s="188"/>
      <c r="C52" s="189"/>
      <c r="D52" s="183"/>
      <c r="E52" s="180"/>
      <c r="F52" s="177"/>
      <c r="G52" s="154"/>
      <c r="H52" s="154"/>
      <c r="I52" s="157"/>
      <c r="J52" s="56" t="s">
        <v>5</v>
      </c>
      <c r="K52" s="57">
        <f>K50+K51</f>
        <v>115</v>
      </c>
      <c r="L52" s="57">
        <f t="shared" ref="K52:P56" si="39">SUM(L51:L51)</f>
        <v>0</v>
      </c>
      <c r="M52" s="57">
        <f t="shared" si="39"/>
        <v>0</v>
      </c>
      <c r="N52" s="57">
        <f t="shared" si="39"/>
        <v>0</v>
      </c>
      <c r="O52" s="57">
        <f>O50+O51</f>
        <v>100</v>
      </c>
      <c r="P52" s="57">
        <f>P50+P51</f>
        <v>100</v>
      </c>
      <c r="Q52" s="158"/>
      <c r="R52" s="158"/>
      <c r="S52" s="158"/>
      <c r="T52" s="158"/>
      <c r="U52" s="159"/>
    </row>
    <row r="53" spans="1:21" ht="45.6" customHeight="1" x14ac:dyDescent="0.3">
      <c r="A53" s="109" t="s">
        <v>43</v>
      </c>
      <c r="B53" s="110" t="s">
        <v>1</v>
      </c>
      <c r="C53" s="110"/>
      <c r="D53" s="111" t="s">
        <v>6</v>
      </c>
      <c r="E53" s="112" t="s">
        <v>63</v>
      </c>
      <c r="F53" s="113" t="s">
        <v>136</v>
      </c>
      <c r="G53" s="114" t="s">
        <v>68</v>
      </c>
      <c r="H53" s="114" t="s">
        <v>26</v>
      </c>
      <c r="I53" s="115" t="s">
        <v>50</v>
      </c>
      <c r="J53" s="81" t="s">
        <v>2</v>
      </c>
      <c r="K53" s="80">
        <v>45</v>
      </c>
      <c r="L53" s="27"/>
      <c r="M53" s="27"/>
      <c r="N53" s="27"/>
      <c r="O53" s="27">
        <v>45</v>
      </c>
      <c r="P53" s="27">
        <v>45</v>
      </c>
      <c r="Q53" s="16" t="s">
        <v>77</v>
      </c>
      <c r="R53" s="17" t="s">
        <v>129</v>
      </c>
      <c r="S53" s="18">
        <v>10</v>
      </c>
      <c r="T53" s="18">
        <v>10</v>
      </c>
      <c r="U53" s="19">
        <v>10</v>
      </c>
    </row>
    <row r="54" spans="1:21" ht="21.6" customHeight="1" x14ac:dyDescent="0.3">
      <c r="A54" s="109"/>
      <c r="B54" s="110"/>
      <c r="C54" s="110"/>
      <c r="D54" s="111"/>
      <c r="E54" s="112"/>
      <c r="F54" s="113"/>
      <c r="G54" s="114"/>
      <c r="H54" s="114"/>
      <c r="I54" s="115"/>
      <c r="J54" s="56" t="s">
        <v>5</v>
      </c>
      <c r="K54" s="57">
        <f t="shared" si="39"/>
        <v>45</v>
      </c>
      <c r="L54" s="57">
        <f t="shared" si="39"/>
        <v>0</v>
      </c>
      <c r="M54" s="57">
        <f t="shared" si="39"/>
        <v>0</v>
      </c>
      <c r="N54" s="57">
        <f t="shared" si="39"/>
        <v>0</v>
      </c>
      <c r="O54" s="57">
        <f t="shared" si="39"/>
        <v>45</v>
      </c>
      <c r="P54" s="57">
        <f t="shared" si="39"/>
        <v>45</v>
      </c>
      <c r="Q54" s="158"/>
      <c r="R54" s="158"/>
      <c r="S54" s="158"/>
      <c r="T54" s="158"/>
      <c r="U54" s="159"/>
    </row>
    <row r="55" spans="1:21" ht="27" customHeight="1" x14ac:dyDescent="0.3">
      <c r="A55" s="109" t="s">
        <v>43</v>
      </c>
      <c r="B55" s="110" t="s">
        <v>1</v>
      </c>
      <c r="C55" s="110"/>
      <c r="D55" s="111" t="s">
        <v>6</v>
      </c>
      <c r="E55" s="112" t="s">
        <v>43</v>
      </c>
      <c r="F55" s="113" t="s">
        <v>141</v>
      </c>
      <c r="G55" s="114" t="s">
        <v>68</v>
      </c>
      <c r="H55" s="114" t="s">
        <v>26</v>
      </c>
      <c r="I55" s="115" t="s">
        <v>50</v>
      </c>
      <c r="J55" s="81" t="s">
        <v>2</v>
      </c>
      <c r="K55" s="80">
        <v>200</v>
      </c>
      <c r="L55" s="27"/>
      <c r="M55" s="27"/>
      <c r="N55" s="27"/>
      <c r="O55" s="27">
        <v>200</v>
      </c>
      <c r="P55" s="27">
        <v>200</v>
      </c>
      <c r="Q55" s="16" t="s">
        <v>78</v>
      </c>
      <c r="R55" s="17" t="s">
        <v>137</v>
      </c>
      <c r="S55" s="18">
        <v>15</v>
      </c>
      <c r="T55" s="18">
        <v>15</v>
      </c>
      <c r="U55" s="19">
        <v>15</v>
      </c>
    </row>
    <row r="56" spans="1:21" ht="37.799999999999997" customHeight="1" x14ac:dyDescent="0.3">
      <c r="A56" s="109"/>
      <c r="B56" s="110"/>
      <c r="C56" s="110"/>
      <c r="D56" s="111"/>
      <c r="E56" s="112"/>
      <c r="F56" s="113"/>
      <c r="G56" s="114"/>
      <c r="H56" s="114"/>
      <c r="I56" s="115"/>
      <c r="J56" s="56" t="s">
        <v>5</v>
      </c>
      <c r="K56" s="57">
        <f t="shared" si="39"/>
        <v>200</v>
      </c>
      <c r="L56" s="57">
        <f t="shared" si="39"/>
        <v>0</v>
      </c>
      <c r="M56" s="57">
        <f>M55</f>
        <v>0</v>
      </c>
      <c r="N56" s="57">
        <f t="shared" si="39"/>
        <v>0</v>
      </c>
      <c r="O56" s="57">
        <f>O55</f>
        <v>200</v>
      </c>
      <c r="P56" s="57">
        <f>P55</f>
        <v>200</v>
      </c>
      <c r="Q56" s="158"/>
      <c r="R56" s="158"/>
      <c r="S56" s="158"/>
      <c r="T56" s="158"/>
      <c r="U56" s="159"/>
    </row>
    <row r="57" spans="1:21" ht="26.4" customHeight="1" x14ac:dyDescent="0.3">
      <c r="A57" s="66" t="s">
        <v>43</v>
      </c>
      <c r="B57" s="110" t="s">
        <v>1</v>
      </c>
      <c r="C57" s="110"/>
      <c r="D57" s="55" t="s">
        <v>6</v>
      </c>
      <c r="E57" s="167" t="s">
        <v>24</v>
      </c>
      <c r="F57" s="167"/>
      <c r="G57" s="167"/>
      <c r="H57" s="167"/>
      <c r="I57" s="167"/>
      <c r="J57" s="167"/>
      <c r="K57" s="60">
        <f t="shared" ref="K57:P57" si="40">K37+K40+K43+K46+K49+K52+K54+K56</f>
        <v>580</v>
      </c>
      <c r="L57" s="60">
        <f t="shared" si="40"/>
        <v>0</v>
      </c>
      <c r="M57" s="60">
        <f t="shared" si="40"/>
        <v>0</v>
      </c>
      <c r="N57" s="60">
        <f t="shared" si="40"/>
        <v>0</v>
      </c>
      <c r="O57" s="60">
        <f t="shared" si="40"/>
        <v>565</v>
      </c>
      <c r="P57" s="60">
        <f t="shared" si="40"/>
        <v>565</v>
      </c>
      <c r="Q57" s="168"/>
      <c r="R57" s="168"/>
      <c r="S57" s="168"/>
      <c r="T57" s="168"/>
      <c r="U57" s="169"/>
    </row>
    <row r="58" spans="1:21" ht="20.399999999999999" customHeight="1" x14ac:dyDescent="0.3">
      <c r="A58" s="66" t="s">
        <v>43</v>
      </c>
      <c r="B58" s="110" t="s">
        <v>1</v>
      </c>
      <c r="C58" s="110"/>
      <c r="D58" s="120" t="s">
        <v>25</v>
      </c>
      <c r="E58" s="120"/>
      <c r="F58" s="120"/>
      <c r="G58" s="120"/>
      <c r="H58" s="120"/>
      <c r="I58" s="120"/>
      <c r="J58" s="120"/>
      <c r="K58" s="64">
        <f t="shared" ref="K58:P58" si="41">K33+K57</f>
        <v>9069.2999999999993</v>
      </c>
      <c r="L58" s="64">
        <f t="shared" si="41"/>
        <v>0</v>
      </c>
      <c r="M58" s="64">
        <f t="shared" si="41"/>
        <v>0</v>
      </c>
      <c r="N58" s="64">
        <f t="shared" si="41"/>
        <v>0</v>
      </c>
      <c r="O58" s="64">
        <f t="shared" si="41"/>
        <v>9301.2080000000005</v>
      </c>
      <c r="P58" s="64">
        <f t="shared" si="41"/>
        <v>9708.3219840000002</v>
      </c>
      <c r="Q58" s="170"/>
      <c r="R58" s="170"/>
      <c r="S58" s="170"/>
      <c r="T58" s="170"/>
      <c r="U58" s="171"/>
    </row>
    <row r="59" spans="1:21" ht="18" customHeight="1" x14ac:dyDescent="0.3">
      <c r="A59" s="66" t="s">
        <v>43</v>
      </c>
      <c r="B59" s="110" t="s">
        <v>6</v>
      </c>
      <c r="C59" s="110"/>
      <c r="D59" s="118" t="s">
        <v>79</v>
      </c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9"/>
    </row>
    <row r="60" spans="1:21" ht="22.8" customHeight="1" x14ac:dyDescent="0.3">
      <c r="A60" s="66" t="s">
        <v>43</v>
      </c>
      <c r="B60" s="110" t="s">
        <v>6</v>
      </c>
      <c r="C60" s="110"/>
      <c r="D60" s="55" t="s">
        <v>1</v>
      </c>
      <c r="E60" s="162" t="s">
        <v>80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3"/>
    </row>
    <row r="61" spans="1:21" ht="19.2" customHeight="1" x14ac:dyDescent="0.3">
      <c r="A61" s="109" t="s">
        <v>43</v>
      </c>
      <c r="B61" s="110" t="s">
        <v>6</v>
      </c>
      <c r="C61" s="110"/>
      <c r="D61" s="111" t="s">
        <v>1</v>
      </c>
      <c r="E61" s="112" t="s">
        <v>1</v>
      </c>
      <c r="F61" s="113" t="s">
        <v>173</v>
      </c>
      <c r="G61" s="114" t="s">
        <v>82</v>
      </c>
      <c r="H61" s="114" t="s">
        <v>26</v>
      </c>
      <c r="I61" s="115" t="s">
        <v>92</v>
      </c>
      <c r="J61" s="81" t="s">
        <v>2</v>
      </c>
      <c r="K61" s="80">
        <v>685</v>
      </c>
      <c r="L61" s="27"/>
      <c r="M61" s="27"/>
      <c r="N61" s="27"/>
      <c r="O61" s="27">
        <v>685</v>
      </c>
      <c r="P61" s="27">
        <v>685</v>
      </c>
      <c r="Q61" s="16"/>
      <c r="R61" s="17"/>
      <c r="S61" s="18"/>
      <c r="T61" s="18"/>
      <c r="U61" s="19"/>
    </row>
    <row r="62" spans="1:21" ht="26.4" x14ac:dyDescent="0.3">
      <c r="A62" s="109"/>
      <c r="B62" s="110"/>
      <c r="C62" s="110"/>
      <c r="D62" s="111"/>
      <c r="E62" s="112"/>
      <c r="F62" s="113"/>
      <c r="G62" s="114"/>
      <c r="H62" s="114"/>
      <c r="I62" s="115"/>
      <c r="J62" s="81"/>
      <c r="K62" s="80"/>
      <c r="L62" s="27"/>
      <c r="M62" s="27"/>
      <c r="N62" s="27"/>
      <c r="O62" s="27"/>
      <c r="P62" s="27"/>
      <c r="Q62" s="16" t="s">
        <v>83</v>
      </c>
      <c r="R62" s="17" t="s">
        <v>130</v>
      </c>
      <c r="S62" s="18">
        <v>4</v>
      </c>
      <c r="T62" s="18">
        <v>4</v>
      </c>
      <c r="U62" s="19">
        <v>4</v>
      </c>
    </row>
    <row r="63" spans="1:21" ht="22.95" customHeight="1" x14ac:dyDescent="0.3">
      <c r="A63" s="109"/>
      <c r="B63" s="110"/>
      <c r="C63" s="110"/>
      <c r="D63" s="111"/>
      <c r="E63" s="112"/>
      <c r="F63" s="113"/>
      <c r="G63" s="114"/>
      <c r="H63" s="114"/>
      <c r="I63" s="115"/>
      <c r="J63" s="56" t="s">
        <v>5</v>
      </c>
      <c r="K63" s="57">
        <f>SUM(K61:K62)</f>
        <v>685</v>
      </c>
      <c r="L63" s="57">
        <f t="shared" ref="L63:P63" si="42">SUM(L61:L62)</f>
        <v>0</v>
      </c>
      <c r="M63" s="57">
        <f t="shared" si="42"/>
        <v>0</v>
      </c>
      <c r="N63" s="57">
        <f t="shared" si="42"/>
        <v>0</v>
      </c>
      <c r="O63" s="57">
        <f t="shared" si="42"/>
        <v>685</v>
      </c>
      <c r="P63" s="57">
        <f t="shared" si="42"/>
        <v>685</v>
      </c>
      <c r="Q63" s="158"/>
      <c r="R63" s="158"/>
      <c r="S63" s="158"/>
      <c r="T63" s="158"/>
      <c r="U63" s="159"/>
    </row>
    <row r="64" spans="1:21" ht="18" customHeight="1" x14ac:dyDescent="0.3">
      <c r="A64" s="66" t="s">
        <v>43</v>
      </c>
      <c r="B64" s="110" t="s">
        <v>6</v>
      </c>
      <c r="C64" s="110"/>
      <c r="D64" s="55" t="s">
        <v>1</v>
      </c>
      <c r="E64" s="167" t="s">
        <v>24</v>
      </c>
      <c r="F64" s="167"/>
      <c r="G64" s="167"/>
      <c r="H64" s="167"/>
      <c r="I64" s="167"/>
      <c r="J64" s="167"/>
      <c r="K64" s="60">
        <f>K63</f>
        <v>685</v>
      </c>
      <c r="L64" s="60">
        <f t="shared" ref="L64:P65" si="43">L63</f>
        <v>0</v>
      </c>
      <c r="M64" s="60">
        <f t="shared" si="43"/>
        <v>0</v>
      </c>
      <c r="N64" s="60">
        <f t="shared" si="43"/>
        <v>0</v>
      </c>
      <c r="O64" s="60">
        <f t="shared" si="43"/>
        <v>685</v>
      </c>
      <c r="P64" s="60">
        <f t="shared" si="43"/>
        <v>685</v>
      </c>
      <c r="Q64" s="168"/>
      <c r="R64" s="168"/>
      <c r="S64" s="168"/>
      <c r="T64" s="168"/>
      <c r="U64" s="169"/>
    </row>
    <row r="65" spans="1:21" ht="21.6" customHeight="1" x14ac:dyDescent="0.3">
      <c r="A65" s="66" t="s">
        <v>43</v>
      </c>
      <c r="B65" s="110" t="s">
        <v>6</v>
      </c>
      <c r="C65" s="110"/>
      <c r="D65" s="120" t="s">
        <v>25</v>
      </c>
      <c r="E65" s="120"/>
      <c r="F65" s="120"/>
      <c r="G65" s="120"/>
      <c r="H65" s="120"/>
      <c r="I65" s="120"/>
      <c r="J65" s="120"/>
      <c r="K65" s="64">
        <f>K64</f>
        <v>685</v>
      </c>
      <c r="L65" s="64">
        <f t="shared" si="43"/>
        <v>0</v>
      </c>
      <c r="M65" s="64">
        <f t="shared" si="43"/>
        <v>0</v>
      </c>
      <c r="N65" s="64">
        <f t="shared" si="43"/>
        <v>0</v>
      </c>
      <c r="O65" s="64">
        <f t="shared" si="43"/>
        <v>685</v>
      </c>
      <c r="P65" s="64">
        <f t="shared" si="43"/>
        <v>685</v>
      </c>
      <c r="Q65" s="170"/>
      <c r="R65" s="170"/>
      <c r="S65" s="170"/>
      <c r="T65" s="170"/>
      <c r="U65" s="171"/>
    </row>
    <row r="66" spans="1:21" ht="21" customHeight="1" thickBot="1" x14ac:dyDescent="0.35">
      <c r="A66" s="69" t="s">
        <v>43</v>
      </c>
      <c r="B66" s="174" t="s">
        <v>21</v>
      </c>
      <c r="C66" s="174"/>
      <c r="D66" s="174"/>
      <c r="E66" s="174"/>
      <c r="F66" s="174"/>
      <c r="G66" s="174"/>
      <c r="H66" s="174"/>
      <c r="I66" s="174"/>
      <c r="J66" s="174"/>
      <c r="K66" s="70">
        <f>K65+K58</f>
        <v>9754.2999999999993</v>
      </c>
      <c r="L66" s="70">
        <f t="shared" ref="L66:P66" si="44">L65+L58</f>
        <v>0</v>
      </c>
      <c r="M66" s="70">
        <f t="shared" si="44"/>
        <v>0</v>
      </c>
      <c r="N66" s="70">
        <f t="shared" si="44"/>
        <v>0</v>
      </c>
      <c r="O66" s="70">
        <f t="shared" si="44"/>
        <v>9986.2080000000005</v>
      </c>
      <c r="P66" s="70">
        <f t="shared" si="44"/>
        <v>10393.321984</v>
      </c>
      <c r="Q66" s="172"/>
      <c r="R66" s="172"/>
      <c r="S66" s="172"/>
      <c r="T66" s="172"/>
      <c r="U66" s="173"/>
    </row>
    <row r="67" spans="1:21" ht="15" thickBot="1" x14ac:dyDescent="0.35">
      <c r="A67" s="12"/>
      <c r="B67" s="12"/>
      <c r="C67" s="12"/>
      <c r="D67" s="12"/>
      <c r="E67" s="12"/>
      <c r="F67" s="13"/>
      <c r="G67" s="13"/>
      <c r="H67" s="13"/>
      <c r="I67" s="13"/>
      <c r="J67" s="13"/>
      <c r="K67" s="28"/>
      <c r="L67" s="28"/>
      <c r="M67" s="28"/>
      <c r="N67" s="28"/>
      <c r="O67" s="28"/>
      <c r="P67" s="28"/>
      <c r="Q67" s="13"/>
      <c r="R67" s="13"/>
      <c r="S67" s="13"/>
      <c r="T67" s="13"/>
      <c r="U67" s="14"/>
    </row>
    <row r="68" spans="1:21" ht="17.399999999999999" customHeight="1" x14ac:dyDescent="0.3">
      <c r="A68" s="98" t="s">
        <v>7</v>
      </c>
      <c r="B68" s="99"/>
      <c r="C68" s="99"/>
      <c r="D68" s="99"/>
      <c r="E68" s="108" t="s">
        <v>13</v>
      </c>
      <c r="F68" s="108"/>
      <c r="G68" s="108"/>
      <c r="H68" s="108"/>
      <c r="I68" s="108"/>
      <c r="J68" s="72" t="s">
        <v>2</v>
      </c>
      <c r="K68" s="73">
        <f t="shared" ref="K68:P77" si="45">SUMIF($J$14:$J$63,$J68,K$14:K$63)</f>
        <v>9588.2999999999993</v>
      </c>
      <c r="L68" s="73">
        <f t="shared" si="45"/>
        <v>0</v>
      </c>
      <c r="M68" s="73">
        <f t="shared" si="45"/>
        <v>0</v>
      </c>
      <c r="N68" s="73">
        <f t="shared" si="45"/>
        <v>0</v>
      </c>
      <c r="O68" s="73">
        <f t="shared" si="45"/>
        <v>9813.9989999999998</v>
      </c>
      <c r="P68" s="74">
        <f t="shared" si="45"/>
        <v>10210.670952</v>
      </c>
      <c r="Q68" s="13"/>
      <c r="R68" s="13"/>
      <c r="S68" s="13"/>
      <c r="T68" s="13"/>
      <c r="U68" s="14"/>
    </row>
    <row r="69" spans="1:21" ht="19.2" customHeight="1" x14ac:dyDescent="0.3">
      <c r="A69" s="100"/>
      <c r="B69" s="101"/>
      <c r="C69" s="101"/>
      <c r="D69" s="101"/>
      <c r="E69" s="107" t="s">
        <v>27</v>
      </c>
      <c r="F69" s="107"/>
      <c r="G69" s="107"/>
      <c r="H69" s="107"/>
      <c r="I69" s="107"/>
      <c r="J69" s="65" t="s">
        <v>22</v>
      </c>
      <c r="K69" s="71">
        <f t="shared" si="45"/>
        <v>0</v>
      </c>
      <c r="L69" s="71">
        <f t="shared" si="45"/>
        <v>0</v>
      </c>
      <c r="M69" s="71">
        <f t="shared" si="45"/>
        <v>0</v>
      </c>
      <c r="N69" s="71">
        <f t="shared" si="45"/>
        <v>0</v>
      </c>
      <c r="O69" s="71">
        <f t="shared" si="45"/>
        <v>0</v>
      </c>
      <c r="P69" s="75">
        <f t="shared" si="45"/>
        <v>0</v>
      </c>
      <c r="Q69" s="13"/>
      <c r="R69" s="13"/>
      <c r="S69" s="13"/>
      <c r="T69" s="13"/>
      <c r="U69" s="14"/>
    </row>
    <row r="70" spans="1:21" ht="18" customHeight="1" x14ac:dyDescent="0.3">
      <c r="A70" s="100"/>
      <c r="B70" s="101"/>
      <c r="C70" s="101"/>
      <c r="D70" s="101"/>
      <c r="E70" s="107" t="s">
        <v>28</v>
      </c>
      <c r="F70" s="107"/>
      <c r="G70" s="107"/>
      <c r="H70" s="107"/>
      <c r="I70" s="107"/>
      <c r="J70" s="65" t="s">
        <v>29</v>
      </c>
      <c r="K70" s="71">
        <f t="shared" si="45"/>
        <v>0</v>
      </c>
      <c r="L70" s="71">
        <f t="shared" si="45"/>
        <v>0</v>
      </c>
      <c r="M70" s="71">
        <f t="shared" si="45"/>
        <v>0</v>
      </c>
      <c r="N70" s="71">
        <f t="shared" si="45"/>
        <v>0</v>
      </c>
      <c r="O70" s="71">
        <f t="shared" si="45"/>
        <v>0</v>
      </c>
      <c r="P70" s="75">
        <f t="shared" si="45"/>
        <v>0</v>
      </c>
      <c r="Q70" s="13"/>
      <c r="R70" s="13"/>
      <c r="S70" s="13"/>
      <c r="T70" s="13"/>
      <c r="U70" s="14"/>
    </row>
    <row r="71" spans="1:21" ht="16.95" customHeight="1" x14ac:dyDescent="0.3">
      <c r="A71" s="100"/>
      <c r="B71" s="101"/>
      <c r="C71" s="101"/>
      <c r="D71" s="101"/>
      <c r="E71" s="107" t="s">
        <v>30</v>
      </c>
      <c r="F71" s="107"/>
      <c r="G71" s="107"/>
      <c r="H71" s="107"/>
      <c r="I71" s="107"/>
      <c r="J71" s="65" t="s">
        <v>14</v>
      </c>
      <c r="K71" s="71">
        <f t="shared" si="45"/>
        <v>35.700000000000003</v>
      </c>
      <c r="L71" s="71">
        <f t="shared" si="45"/>
        <v>0</v>
      </c>
      <c r="M71" s="71">
        <f t="shared" si="45"/>
        <v>0</v>
      </c>
      <c r="N71" s="71">
        <f t="shared" si="45"/>
        <v>0</v>
      </c>
      <c r="O71" s="71">
        <f t="shared" si="45"/>
        <v>38</v>
      </c>
      <c r="P71" s="75">
        <f t="shared" si="45"/>
        <v>42</v>
      </c>
      <c r="Q71" s="13"/>
      <c r="R71" s="13"/>
      <c r="S71" s="13"/>
      <c r="T71" s="13"/>
      <c r="U71" s="14"/>
    </row>
    <row r="72" spans="1:21" ht="18" customHeight="1" x14ac:dyDescent="0.3">
      <c r="A72" s="100"/>
      <c r="B72" s="101"/>
      <c r="C72" s="101"/>
      <c r="D72" s="101"/>
      <c r="E72" s="104" t="s">
        <v>31</v>
      </c>
      <c r="F72" s="104"/>
      <c r="G72" s="104"/>
      <c r="H72" s="104"/>
      <c r="I72" s="104"/>
      <c r="J72" s="65" t="s">
        <v>23</v>
      </c>
      <c r="K72" s="71">
        <f t="shared" si="45"/>
        <v>0</v>
      </c>
      <c r="L72" s="71">
        <f t="shared" si="45"/>
        <v>0</v>
      </c>
      <c r="M72" s="71">
        <f t="shared" si="45"/>
        <v>0</v>
      </c>
      <c r="N72" s="71">
        <f t="shared" si="45"/>
        <v>0</v>
      </c>
      <c r="O72" s="71">
        <f t="shared" si="45"/>
        <v>0</v>
      </c>
      <c r="P72" s="75">
        <f t="shared" si="45"/>
        <v>0</v>
      </c>
      <c r="Q72" s="13"/>
      <c r="R72" s="13"/>
      <c r="S72" s="13"/>
      <c r="T72" s="13"/>
      <c r="U72" s="14"/>
    </row>
    <row r="73" spans="1:21" ht="16.95" customHeight="1" x14ac:dyDescent="0.3">
      <c r="A73" s="100"/>
      <c r="B73" s="101"/>
      <c r="C73" s="101"/>
      <c r="D73" s="101"/>
      <c r="E73" s="104" t="s">
        <v>15</v>
      </c>
      <c r="F73" s="104"/>
      <c r="G73" s="104"/>
      <c r="H73" s="104"/>
      <c r="I73" s="104"/>
      <c r="J73" s="65" t="s">
        <v>32</v>
      </c>
      <c r="K73" s="71">
        <f t="shared" si="45"/>
        <v>0</v>
      </c>
      <c r="L73" s="71">
        <f t="shared" si="45"/>
        <v>0</v>
      </c>
      <c r="M73" s="71">
        <f t="shared" si="45"/>
        <v>0</v>
      </c>
      <c r="N73" s="71">
        <f t="shared" si="45"/>
        <v>0</v>
      </c>
      <c r="O73" s="71">
        <f t="shared" si="45"/>
        <v>0</v>
      </c>
      <c r="P73" s="75">
        <f t="shared" si="45"/>
        <v>0</v>
      </c>
      <c r="Q73" s="13"/>
      <c r="R73" s="13"/>
      <c r="S73" s="13"/>
      <c r="T73" s="13"/>
      <c r="U73" s="14"/>
    </row>
    <row r="74" spans="1:21" ht="20.399999999999999" customHeight="1" x14ac:dyDescent="0.3">
      <c r="A74" s="100"/>
      <c r="B74" s="101"/>
      <c r="C74" s="101"/>
      <c r="D74" s="101"/>
      <c r="E74" s="104" t="s">
        <v>33</v>
      </c>
      <c r="F74" s="104"/>
      <c r="G74" s="104"/>
      <c r="H74" s="104"/>
      <c r="I74" s="104"/>
      <c r="J74" s="65" t="s">
        <v>34</v>
      </c>
      <c r="K74" s="71">
        <f t="shared" si="45"/>
        <v>130.30000000000001</v>
      </c>
      <c r="L74" s="71">
        <f t="shared" si="45"/>
        <v>0</v>
      </c>
      <c r="M74" s="71">
        <f t="shared" si="45"/>
        <v>0</v>
      </c>
      <c r="N74" s="71">
        <f t="shared" si="45"/>
        <v>0</v>
      </c>
      <c r="O74" s="71">
        <f t="shared" si="45"/>
        <v>134.209</v>
      </c>
      <c r="P74" s="75">
        <f t="shared" si="45"/>
        <v>140.65103200000001</v>
      </c>
      <c r="Q74" s="13"/>
      <c r="R74" s="13"/>
      <c r="S74" s="13"/>
      <c r="T74" s="13"/>
      <c r="U74" s="14"/>
    </row>
    <row r="75" spans="1:21" ht="27.6" customHeight="1" x14ac:dyDescent="0.3">
      <c r="A75" s="100"/>
      <c r="B75" s="101"/>
      <c r="C75" s="101"/>
      <c r="D75" s="101"/>
      <c r="E75" s="106" t="s">
        <v>35</v>
      </c>
      <c r="F75" s="106"/>
      <c r="G75" s="106"/>
      <c r="H75" s="106"/>
      <c r="I75" s="106"/>
      <c r="J75" s="65" t="s">
        <v>3</v>
      </c>
      <c r="K75" s="71">
        <f t="shared" si="45"/>
        <v>0</v>
      </c>
      <c r="L75" s="71">
        <f t="shared" si="45"/>
        <v>0</v>
      </c>
      <c r="M75" s="71">
        <f t="shared" si="45"/>
        <v>0</v>
      </c>
      <c r="N75" s="71">
        <f t="shared" si="45"/>
        <v>0</v>
      </c>
      <c r="O75" s="71">
        <f t="shared" si="45"/>
        <v>0</v>
      </c>
      <c r="P75" s="75">
        <f t="shared" si="45"/>
        <v>0</v>
      </c>
      <c r="Q75" s="13"/>
      <c r="R75" s="13"/>
      <c r="S75" s="13"/>
      <c r="T75" s="13"/>
      <c r="U75" s="14"/>
    </row>
    <row r="76" spans="1:21" ht="15" customHeight="1" x14ac:dyDescent="0.3">
      <c r="A76" s="100"/>
      <c r="B76" s="101"/>
      <c r="C76" s="101"/>
      <c r="D76" s="101"/>
      <c r="E76" s="106" t="s">
        <v>16</v>
      </c>
      <c r="F76" s="106"/>
      <c r="G76" s="106"/>
      <c r="H76" s="106"/>
      <c r="I76" s="106"/>
      <c r="J76" s="65" t="s">
        <v>17</v>
      </c>
      <c r="K76" s="71">
        <f t="shared" si="45"/>
        <v>0</v>
      </c>
      <c r="L76" s="71">
        <f t="shared" si="45"/>
        <v>0</v>
      </c>
      <c r="M76" s="71">
        <f t="shared" si="45"/>
        <v>0</v>
      </c>
      <c r="N76" s="71">
        <f t="shared" si="45"/>
        <v>0</v>
      </c>
      <c r="O76" s="71">
        <f t="shared" si="45"/>
        <v>0</v>
      </c>
      <c r="P76" s="75">
        <f t="shared" si="45"/>
        <v>0</v>
      </c>
      <c r="Q76" s="13"/>
      <c r="R76" s="13"/>
      <c r="S76" s="13"/>
      <c r="T76" s="13"/>
      <c r="U76" s="14"/>
    </row>
    <row r="77" spans="1:21" ht="18" customHeight="1" x14ac:dyDescent="0.3">
      <c r="A77" s="100"/>
      <c r="B77" s="101"/>
      <c r="C77" s="101"/>
      <c r="D77" s="101"/>
      <c r="E77" s="104" t="s">
        <v>36</v>
      </c>
      <c r="F77" s="104"/>
      <c r="G77" s="104"/>
      <c r="H77" s="104"/>
      <c r="I77" s="104"/>
      <c r="J77" s="65" t="s">
        <v>4</v>
      </c>
      <c r="K77" s="71">
        <f t="shared" si="45"/>
        <v>0</v>
      </c>
      <c r="L77" s="71">
        <f t="shared" si="45"/>
        <v>0</v>
      </c>
      <c r="M77" s="71">
        <f t="shared" si="45"/>
        <v>0</v>
      </c>
      <c r="N77" s="71">
        <f t="shared" si="45"/>
        <v>0</v>
      </c>
      <c r="O77" s="71">
        <f t="shared" si="45"/>
        <v>0</v>
      </c>
      <c r="P77" s="75">
        <f t="shared" si="45"/>
        <v>0</v>
      </c>
      <c r="Q77" s="13"/>
      <c r="R77" s="13"/>
      <c r="S77" s="13"/>
      <c r="T77" s="13"/>
      <c r="U77" s="14"/>
    </row>
    <row r="78" spans="1:21" ht="22.8" customHeight="1" thickBot="1" x14ac:dyDescent="0.35">
      <c r="A78" s="102"/>
      <c r="B78" s="103"/>
      <c r="C78" s="103"/>
      <c r="D78" s="103"/>
      <c r="E78" s="105" t="s">
        <v>8</v>
      </c>
      <c r="F78" s="105"/>
      <c r="G78" s="105"/>
      <c r="H78" s="105"/>
      <c r="I78" s="105"/>
      <c r="J78" s="105"/>
      <c r="K78" s="70">
        <f>SUM(K68:K77)</f>
        <v>9754.2999999999993</v>
      </c>
      <c r="L78" s="70">
        <f t="shared" ref="L78:P78" si="46">SUM(L68:L77)</f>
        <v>0</v>
      </c>
      <c r="M78" s="70">
        <f t="shared" si="46"/>
        <v>0</v>
      </c>
      <c r="N78" s="70">
        <f t="shared" si="46"/>
        <v>0</v>
      </c>
      <c r="O78" s="70">
        <f t="shared" si="46"/>
        <v>9986.2080000000005</v>
      </c>
      <c r="P78" s="76">
        <f t="shared" si="46"/>
        <v>10393.321984</v>
      </c>
      <c r="Q78" s="15"/>
      <c r="R78" s="15"/>
      <c r="S78" s="15"/>
      <c r="T78" s="15"/>
      <c r="U78" s="15"/>
    </row>
    <row r="79" spans="1:21" x14ac:dyDescent="0.3"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</row>
  </sheetData>
  <mergeCells count="199">
    <mergeCell ref="E57:J57"/>
    <mergeCell ref="Q63:U63"/>
    <mergeCell ref="E64:J64"/>
    <mergeCell ref="Q64:U64"/>
    <mergeCell ref="Q65:U65"/>
    <mergeCell ref="Q66:U66"/>
    <mergeCell ref="Q40:U40"/>
    <mergeCell ref="Q43:U43"/>
    <mergeCell ref="Q46:U46"/>
    <mergeCell ref="Q49:U49"/>
    <mergeCell ref="Q52:U52"/>
    <mergeCell ref="Q54:U54"/>
    <mergeCell ref="Q56:U56"/>
    <mergeCell ref="Q57:U57"/>
    <mergeCell ref="Q58:U58"/>
    <mergeCell ref="E60:U60"/>
    <mergeCell ref="F41:F43"/>
    <mergeCell ref="F38:F40"/>
    <mergeCell ref="B66:J66"/>
    <mergeCell ref="F50:F52"/>
    <mergeCell ref="E50:E52"/>
    <mergeCell ref="D50:D52"/>
    <mergeCell ref="B50:C52"/>
    <mergeCell ref="G50:G52"/>
    <mergeCell ref="Q15:U15"/>
    <mergeCell ref="Q25:U25"/>
    <mergeCell ref="Q29:U29"/>
    <mergeCell ref="Q32:U32"/>
    <mergeCell ref="Q37:U37"/>
    <mergeCell ref="E13:U13"/>
    <mergeCell ref="E34:U34"/>
    <mergeCell ref="I26:I29"/>
    <mergeCell ref="F26:F29"/>
    <mergeCell ref="F22:F25"/>
    <mergeCell ref="F18:F21"/>
    <mergeCell ref="G22:G25"/>
    <mergeCell ref="G18:G21"/>
    <mergeCell ref="H18:H21"/>
    <mergeCell ref="H35:H37"/>
    <mergeCell ref="I35:I37"/>
    <mergeCell ref="E14:E15"/>
    <mergeCell ref="A61:A63"/>
    <mergeCell ref="B61:C63"/>
    <mergeCell ref="D61:D63"/>
    <mergeCell ref="E61:E63"/>
    <mergeCell ref="F61:F63"/>
    <mergeCell ref="G61:G63"/>
    <mergeCell ref="H61:H63"/>
    <mergeCell ref="I61:I63"/>
    <mergeCell ref="G53:G54"/>
    <mergeCell ref="H53:H54"/>
    <mergeCell ref="I53:I54"/>
    <mergeCell ref="A55:A56"/>
    <mergeCell ref="B55:C56"/>
    <mergeCell ref="D55:D56"/>
    <mergeCell ref="E55:E56"/>
    <mergeCell ref="F55:F56"/>
    <mergeCell ref="G55:G56"/>
    <mergeCell ref="H55:H56"/>
    <mergeCell ref="I55:I56"/>
    <mergeCell ref="A53:A54"/>
    <mergeCell ref="B53:C54"/>
    <mergeCell ref="D53:D54"/>
    <mergeCell ref="E53:E54"/>
    <mergeCell ref="F53:F54"/>
    <mergeCell ref="I47:I49"/>
    <mergeCell ref="A47:A49"/>
    <mergeCell ref="B47:C49"/>
    <mergeCell ref="D47:D49"/>
    <mergeCell ref="E47:E49"/>
    <mergeCell ref="F47:F49"/>
    <mergeCell ref="A50:A52"/>
    <mergeCell ref="H50:H52"/>
    <mergeCell ref="I50:I52"/>
    <mergeCell ref="B30:C32"/>
    <mergeCell ref="D30:D32"/>
    <mergeCell ref="E30:E32"/>
    <mergeCell ref="F30:F32"/>
    <mergeCell ref="G30:G32"/>
    <mergeCell ref="H30:H32"/>
    <mergeCell ref="D38:D40"/>
    <mergeCell ref="E38:E40"/>
    <mergeCell ref="A35:A37"/>
    <mergeCell ref="B35:C37"/>
    <mergeCell ref="D35:D37"/>
    <mergeCell ref="E35:E37"/>
    <mergeCell ref="F35:F37"/>
    <mergeCell ref="G35:G37"/>
    <mergeCell ref="H38:H40"/>
    <mergeCell ref="I38:I40"/>
    <mergeCell ref="I30:I32"/>
    <mergeCell ref="I22:I25"/>
    <mergeCell ref="B33:C33"/>
    <mergeCell ref="A41:A43"/>
    <mergeCell ref="A14:A15"/>
    <mergeCell ref="D14:D15"/>
    <mergeCell ref="A16:A17"/>
    <mergeCell ref="B16:C17"/>
    <mergeCell ref="A26:A29"/>
    <mergeCell ref="B26:C29"/>
    <mergeCell ref="D26:D29"/>
    <mergeCell ref="E26:E29"/>
    <mergeCell ref="A22:A25"/>
    <mergeCell ref="B22:C25"/>
    <mergeCell ref="D22:D25"/>
    <mergeCell ref="E22:E25"/>
    <mergeCell ref="A18:A21"/>
    <mergeCell ref="B18:C21"/>
    <mergeCell ref="D18:D21"/>
    <mergeCell ref="E18:E21"/>
    <mergeCell ref="A38:A40"/>
    <mergeCell ref="B38:C40"/>
    <mergeCell ref="A30:A32"/>
    <mergeCell ref="R7:R8"/>
    <mergeCell ref="P6:P8"/>
    <mergeCell ref="N7:N8"/>
    <mergeCell ref="B9:U9"/>
    <mergeCell ref="E6:E8"/>
    <mergeCell ref="F6:F8"/>
    <mergeCell ref="B6:B8"/>
    <mergeCell ref="B11:U11"/>
    <mergeCell ref="Q6:U6"/>
    <mergeCell ref="Q7:Q8"/>
    <mergeCell ref="K6:K8"/>
    <mergeCell ref="S7:S8"/>
    <mergeCell ref="T7:T8"/>
    <mergeCell ref="U7:U8"/>
    <mergeCell ref="P1:U1"/>
    <mergeCell ref="P2:U2"/>
    <mergeCell ref="D58:J58"/>
    <mergeCell ref="G6:G8"/>
    <mergeCell ref="I6:I8"/>
    <mergeCell ref="J6:J8"/>
    <mergeCell ref="O6:O8"/>
    <mergeCell ref="A3:U3"/>
    <mergeCell ref="A4:U4"/>
    <mergeCell ref="A6:A8"/>
    <mergeCell ref="H14:H15"/>
    <mergeCell ref="I14:I15"/>
    <mergeCell ref="F16:F17"/>
    <mergeCell ref="G16:G17"/>
    <mergeCell ref="H16:H17"/>
    <mergeCell ref="I16:I17"/>
    <mergeCell ref="B10:U10"/>
    <mergeCell ref="D16:D17"/>
    <mergeCell ref="E16:E17"/>
    <mergeCell ref="I18:I21"/>
    <mergeCell ref="G26:G29"/>
    <mergeCell ref="H26:H29"/>
    <mergeCell ref="D6:D8"/>
    <mergeCell ref="B58:C58"/>
    <mergeCell ref="B12:C12"/>
    <mergeCell ref="D12:U12"/>
    <mergeCell ref="G41:G43"/>
    <mergeCell ref="H41:H43"/>
    <mergeCell ref="B65:C65"/>
    <mergeCell ref="D65:J65"/>
    <mergeCell ref="B64:C64"/>
    <mergeCell ref="B59:C59"/>
    <mergeCell ref="D59:U59"/>
    <mergeCell ref="B60:C60"/>
    <mergeCell ref="B57:C57"/>
    <mergeCell ref="G47:G49"/>
    <mergeCell ref="H47:H49"/>
    <mergeCell ref="F14:F15"/>
    <mergeCell ref="H22:H25"/>
    <mergeCell ref="E33:J33"/>
    <mergeCell ref="B13:C13"/>
    <mergeCell ref="B41:C43"/>
    <mergeCell ref="D41:D43"/>
    <mergeCell ref="E41:E43"/>
    <mergeCell ref="B14:C15"/>
    <mergeCell ref="B34:C34"/>
    <mergeCell ref="I41:I43"/>
    <mergeCell ref="G38:G40"/>
    <mergeCell ref="F79:R79"/>
    <mergeCell ref="C6:C8"/>
    <mergeCell ref="A68:D78"/>
    <mergeCell ref="E77:I77"/>
    <mergeCell ref="E78:J78"/>
    <mergeCell ref="E74:I74"/>
    <mergeCell ref="E76:I76"/>
    <mergeCell ref="E71:I71"/>
    <mergeCell ref="E75:I75"/>
    <mergeCell ref="E69:I69"/>
    <mergeCell ref="E70:I70"/>
    <mergeCell ref="E72:I72"/>
    <mergeCell ref="E68:I68"/>
    <mergeCell ref="E73:I73"/>
    <mergeCell ref="A44:A46"/>
    <mergeCell ref="B44:C46"/>
    <mergeCell ref="D44:D46"/>
    <mergeCell ref="E44:E46"/>
    <mergeCell ref="F44:F46"/>
    <mergeCell ref="G44:G46"/>
    <mergeCell ref="H44:H46"/>
    <mergeCell ref="I44:I46"/>
    <mergeCell ref="H6:H8"/>
    <mergeCell ref="G14:G15"/>
  </mergeCells>
  <phoneticPr fontId="4" type="noConversion"/>
  <pageMargins left="0.25" right="0.25" top="0.75" bottom="0.75" header="0.3" footer="0.3"/>
  <pageSetup paperSize="9" scale="84" fitToHeight="0" orientation="landscape" r:id="rId1"/>
  <ignoredErrors>
    <ignoredError sqref="I58 F58:G58 E58 J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1"/>
  <sheetViews>
    <sheetView tabSelected="1" topLeftCell="A16" zoomScale="90" zoomScaleNormal="90" workbookViewId="0">
      <selection sqref="A1:L31"/>
    </sheetView>
  </sheetViews>
  <sheetFormatPr defaultRowHeight="14.4" x14ac:dyDescent="0.3"/>
  <cols>
    <col min="1" max="1" width="5" customWidth="1"/>
    <col min="2" max="2" width="5.88671875" customWidth="1"/>
    <col min="3" max="3" width="5.6640625" customWidth="1"/>
    <col min="4" max="4" width="12.33203125" customWidth="1"/>
    <col min="5" max="5" width="42.109375" customWidth="1"/>
    <col min="6" max="6" width="7.33203125" customWidth="1"/>
    <col min="7" max="7" width="7.5546875" customWidth="1"/>
    <col min="8" max="8" width="7.44140625" customWidth="1"/>
    <col min="9" max="9" width="9.6640625" customWidth="1"/>
    <col min="10" max="10" width="15.109375" customWidth="1"/>
    <col min="11" max="11" width="23.5546875" customWidth="1"/>
    <col min="12" max="12" width="12.33203125" customWidth="1"/>
  </cols>
  <sheetData>
    <row r="1" spans="1:12" x14ac:dyDescent="0.3">
      <c r="A1" s="5"/>
      <c r="B1" s="5"/>
      <c r="C1" s="5"/>
      <c r="D1" s="5"/>
      <c r="E1" s="5"/>
      <c r="F1" s="6"/>
      <c r="G1" s="6"/>
      <c r="H1" s="6"/>
      <c r="I1" s="191" t="s">
        <v>144</v>
      </c>
      <c r="J1" s="191"/>
      <c r="K1" s="191"/>
      <c r="L1" s="191"/>
    </row>
    <row r="2" spans="1:12" ht="14.4" customHeight="1" x14ac:dyDescent="0.3">
      <c r="A2" s="7"/>
      <c r="B2" s="7"/>
      <c r="C2" s="7"/>
      <c r="D2" s="7"/>
      <c r="E2" s="5"/>
      <c r="F2" s="193"/>
      <c r="G2" s="193"/>
      <c r="H2" s="193"/>
      <c r="I2" s="192" t="s">
        <v>153</v>
      </c>
      <c r="J2" s="192"/>
      <c r="K2" s="192"/>
      <c r="L2" s="192"/>
    </row>
    <row r="3" spans="1:12" ht="15.6" x14ac:dyDescent="0.3">
      <c r="A3" s="194" t="s">
        <v>42</v>
      </c>
      <c r="B3" s="194"/>
      <c r="C3" s="194"/>
      <c r="D3" s="194"/>
      <c r="E3" s="194"/>
      <c r="F3" s="194"/>
      <c r="G3" s="194"/>
      <c r="H3" s="194"/>
      <c r="I3" s="10"/>
      <c r="J3" s="8"/>
      <c r="K3" s="8"/>
      <c r="L3" s="8"/>
    </row>
    <row r="4" spans="1:12" ht="23.4" customHeight="1" thickBot="1" x14ac:dyDescent="0.35">
      <c r="A4" s="194" t="s">
        <v>166</v>
      </c>
      <c r="B4" s="194"/>
      <c r="C4" s="194"/>
      <c r="D4" s="194"/>
      <c r="E4" s="194"/>
      <c r="F4" s="194"/>
      <c r="G4" s="194"/>
      <c r="H4" s="194"/>
      <c r="I4" s="9"/>
      <c r="J4" s="7"/>
      <c r="K4" s="7"/>
      <c r="L4" s="7"/>
    </row>
    <row r="5" spans="1:12" ht="31.95" customHeight="1" x14ac:dyDescent="0.3">
      <c r="A5" s="195" t="s">
        <v>18</v>
      </c>
      <c r="B5" s="197" t="s">
        <v>9</v>
      </c>
      <c r="C5" s="197" t="s">
        <v>10</v>
      </c>
      <c r="D5" s="199" t="s">
        <v>154</v>
      </c>
      <c r="E5" s="199" t="s">
        <v>155</v>
      </c>
      <c r="F5" s="201" t="s">
        <v>149</v>
      </c>
      <c r="G5" s="201"/>
      <c r="H5" s="201"/>
      <c r="I5" s="202" t="s">
        <v>107</v>
      </c>
      <c r="J5" s="202" t="s">
        <v>159</v>
      </c>
      <c r="K5" s="202" t="s">
        <v>108</v>
      </c>
      <c r="L5" s="204" t="s">
        <v>160</v>
      </c>
    </row>
    <row r="6" spans="1:12" ht="58.95" customHeight="1" x14ac:dyDescent="0.3">
      <c r="A6" s="196"/>
      <c r="B6" s="198"/>
      <c r="C6" s="198"/>
      <c r="D6" s="200"/>
      <c r="E6" s="200"/>
      <c r="F6" s="83" t="s">
        <v>156</v>
      </c>
      <c r="G6" s="83" t="s">
        <v>157</v>
      </c>
      <c r="H6" s="83" t="s">
        <v>158</v>
      </c>
      <c r="I6" s="203"/>
      <c r="J6" s="203"/>
      <c r="K6" s="203"/>
      <c r="L6" s="205"/>
    </row>
    <row r="7" spans="1:12" ht="56.4" customHeight="1" x14ac:dyDescent="0.3">
      <c r="A7" s="37" t="s">
        <v>43</v>
      </c>
      <c r="B7" s="38"/>
      <c r="C7" s="38"/>
      <c r="D7" s="86" t="s">
        <v>86</v>
      </c>
      <c r="E7" s="39" t="s">
        <v>131</v>
      </c>
      <c r="F7" s="92">
        <v>95</v>
      </c>
      <c r="G7" s="92">
        <v>98</v>
      </c>
      <c r="H7" s="92">
        <v>100</v>
      </c>
      <c r="I7" s="40" t="s">
        <v>99</v>
      </c>
      <c r="J7" s="31" t="s">
        <v>169</v>
      </c>
      <c r="K7" s="31" t="s">
        <v>111</v>
      </c>
      <c r="L7" s="42" t="s">
        <v>162</v>
      </c>
    </row>
    <row r="8" spans="1:12" ht="28.95" customHeight="1" x14ac:dyDescent="0.3">
      <c r="A8" s="37" t="s">
        <v>43</v>
      </c>
      <c r="B8" s="38"/>
      <c r="C8" s="38"/>
      <c r="D8" s="86" t="s">
        <v>87</v>
      </c>
      <c r="E8" s="39" t="s">
        <v>132</v>
      </c>
      <c r="F8" s="38" t="s">
        <v>170</v>
      </c>
      <c r="G8" s="92" t="s">
        <v>170</v>
      </c>
      <c r="H8" s="92" t="s">
        <v>170</v>
      </c>
      <c r="I8" s="40" t="s">
        <v>99</v>
      </c>
      <c r="J8" s="41" t="s">
        <v>113</v>
      </c>
      <c r="K8" s="31" t="s">
        <v>112</v>
      </c>
      <c r="L8" s="42" t="s">
        <v>163</v>
      </c>
    </row>
    <row r="9" spans="1:12" ht="25.5" hidden="1" customHeight="1" x14ac:dyDescent="0.3">
      <c r="A9" s="43"/>
      <c r="B9" s="44"/>
      <c r="C9" s="44"/>
      <c r="D9" s="87"/>
      <c r="E9" s="30"/>
      <c r="F9" s="84"/>
      <c r="G9" s="84"/>
      <c r="H9" s="84"/>
      <c r="I9" s="40"/>
      <c r="J9" s="41"/>
      <c r="K9" s="31"/>
      <c r="L9" s="42"/>
    </row>
    <row r="10" spans="1:12" ht="40.950000000000003" customHeight="1" x14ac:dyDescent="0.3">
      <c r="A10" s="43" t="s">
        <v>43</v>
      </c>
      <c r="B10" s="44" t="s">
        <v>1</v>
      </c>
      <c r="C10" s="44"/>
      <c r="D10" s="87" t="s">
        <v>90</v>
      </c>
      <c r="E10" s="30" t="s">
        <v>133</v>
      </c>
      <c r="F10" s="93">
        <v>78</v>
      </c>
      <c r="G10" s="93">
        <v>80</v>
      </c>
      <c r="H10" s="93">
        <v>80</v>
      </c>
      <c r="I10" s="40" t="s">
        <v>99</v>
      </c>
      <c r="J10" s="40" t="s">
        <v>171</v>
      </c>
      <c r="K10" s="31" t="s">
        <v>112</v>
      </c>
      <c r="L10" s="42" t="s">
        <v>164</v>
      </c>
    </row>
    <row r="11" spans="1:12" ht="33.75" customHeight="1" x14ac:dyDescent="0.3">
      <c r="A11" s="45" t="s">
        <v>43</v>
      </c>
      <c r="B11" s="46" t="s">
        <v>1</v>
      </c>
      <c r="C11" s="46" t="s">
        <v>1</v>
      </c>
      <c r="D11" s="88" t="str">
        <f>'[1]08 programa_1 lentele'!Q14</f>
        <v>P-08.1.1-1</v>
      </c>
      <c r="E11" s="47" t="s">
        <v>114</v>
      </c>
      <c r="F11" s="91">
        <v>3</v>
      </c>
      <c r="G11" s="91">
        <v>3</v>
      </c>
      <c r="H11" s="91">
        <v>4</v>
      </c>
      <c r="I11" s="40" t="s">
        <v>105</v>
      </c>
      <c r="J11" s="40" t="s">
        <v>171</v>
      </c>
      <c r="K11" s="31" t="s">
        <v>100</v>
      </c>
      <c r="L11" s="42" t="s">
        <v>165</v>
      </c>
    </row>
    <row r="12" spans="1:12" ht="28.2" customHeight="1" x14ac:dyDescent="0.3">
      <c r="A12" s="45" t="s">
        <v>43</v>
      </c>
      <c r="B12" s="46" t="s">
        <v>1</v>
      </c>
      <c r="C12" s="46" t="s">
        <v>1</v>
      </c>
      <c r="D12" s="88" t="str">
        <f>'[1]08 programa_1 lentele'!Q16</f>
        <v>P-08.1.1-2</v>
      </c>
      <c r="E12" s="34" t="str">
        <f>'08 programa_2 lentelė'!R16</f>
        <v>Kultūros įstaigų, aprūpintų materialiniais ištekliais, skaičius, vnt.</v>
      </c>
      <c r="F12" s="91">
        <f>'[1]08 programa_1 lentele'!S16</f>
        <v>16</v>
      </c>
      <c r="G12" s="91">
        <f>'[1]08 programa_1 lentele'!T16</f>
        <v>16</v>
      </c>
      <c r="H12" s="91">
        <f>'[1]08 programa_1 lentele'!U16</f>
        <v>16</v>
      </c>
      <c r="I12" s="40" t="s">
        <v>99</v>
      </c>
      <c r="J12" s="41" t="s">
        <v>113</v>
      </c>
      <c r="K12" s="31" t="s">
        <v>100</v>
      </c>
      <c r="L12" s="42"/>
    </row>
    <row r="13" spans="1:12" ht="27" customHeight="1" x14ac:dyDescent="0.3">
      <c r="A13" s="45" t="s">
        <v>43</v>
      </c>
      <c r="B13" s="46" t="s">
        <v>1</v>
      </c>
      <c r="C13" s="46" t="s">
        <v>1</v>
      </c>
      <c r="D13" s="88" t="str">
        <f>'[1]08 programa_1 lentele'!Q18</f>
        <v>P-08.1.1-3</v>
      </c>
      <c r="E13" s="34" t="str">
        <f>'08 programa_2 lentelė'!R18</f>
        <v>Kultūros centruose organizuojamų renginių skaičius, vnt.</v>
      </c>
      <c r="F13" s="91">
        <f>'[1]08 programa_1 lentele'!S18</f>
        <v>1650</v>
      </c>
      <c r="G13" s="91">
        <f>'[1]08 programa_1 lentele'!T18</f>
        <v>1650</v>
      </c>
      <c r="H13" s="91">
        <f>'[1]08 programa_1 lentele'!U18</f>
        <v>1650</v>
      </c>
      <c r="I13" s="40" t="s">
        <v>99</v>
      </c>
      <c r="J13" s="41" t="s">
        <v>113</v>
      </c>
      <c r="K13" s="31" t="s">
        <v>101</v>
      </c>
      <c r="L13" s="42"/>
    </row>
    <row r="14" spans="1:12" ht="33.6" customHeight="1" x14ac:dyDescent="0.3">
      <c r="A14" s="45" t="s">
        <v>43</v>
      </c>
      <c r="B14" s="46" t="s">
        <v>1</v>
      </c>
      <c r="C14" s="46" t="s">
        <v>1</v>
      </c>
      <c r="D14" s="88" t="str">
        <f>'[1]08 programa_1 lentele'!Q20</f>
        <v>P-08.1.1-4</v>
      </c>
      <c r="E14" s="34" t="str">
        <f>'[1]08 programa_1 lentele'!R20</f>
        <v>Kultūros centrų vykdytų projektų skaičius (vnt.)</v>
      </c>
      <c r="F14" s="91">
        <v>55</v>
      </c>
      <c r="G14" s="91">
        <f>'[1]08 programa_1 lentele'!T20</f>
        <v>55</v>
      </c>
      <c r="H14" s="91">
        <f>'[1]08 programa_1 lentele'!U20</f>
        <v>55</v>
      </c>
      <c r="I14" s="40" t="s">
        <v>99</v>
      </c>
      <c r="J14" s="41" t="s">
        <v>113</v>
      </c>
      <c r="K14" s="31" t="s">
        <v>100</v>
      </c>
      <c r="L14" s="42"/>
    </row>
    <row r="15" spans="1:12" ht="21" customHeight="1" x14ac:dyDescent="0.3">
      <c r="A15" s="45" t="s">
        <v>43</v>
      </c>
      <c r="B15" s="46" t="s">
        <v>1</v>
      </c>
      <c r="C15" s="46" t="s">
        <v>1</v>
      </c>
      <c r="D15" s="88" t="str">
        <f>'[1]08 programa_1 lentele'!Q22</f>
        <v>P-08.1.1-5</v>
      </c>
      <c r="E15" s="34" t="str">
        <f>'08 programa_2 lentelė'!R22</f>
        <v>Muziejaus lankytojų skaičius, asm.</v>
      </c>
      <c r="F15" s="91">
        <f>'08 programa_2 lentelė'!S22</f>
        <v>24000</v>
      </c>
      <c r="G15" s="91">
        <f>'08 programa_2 lentelė'!T22</f>
        <v>25000</v>
      </c>
      <c r="H15" s="91">
        <f>'08 programa_2 lentelė'!U22</f>
        <v>25000</v>
      </c>
      <c r="I15" s="40" t="s">
        <v>99</v>
      </c>
      <c r="J15" s="41" t="s">
        <v>113</v>
      </c>
      <c r="K15" s="31" t="s">
        <v>102</v>
      </c>
      <c r="L15" s="42"/>
    </row>
    <row r="16" spans="1:12" ht="25.5" customHeight="1" x14ac:dyDescent="0.3">
      <c r="A16" s="45" t="s">
        <v>43</v>
      </c>
      <c r="B16" s="46" t="s">
        <v>1</v>
      </c>
      <c r="C16" s="46" t="s">
        <v>1</v>
      </c>
      <c r="D16" s="88" t="str">
        <f>'[1]08 programa_1 lentele'!Q26</f>
        <v>P-08.1.1-6</v>
      </c>
      <c r="E16" s="34" t="str">
        <f>'[1]08 programa_1 lentele'!R26</f>
        <v>Unikalių viešosios bibliotekos ir filialų skaitytojų skaičius (asm.)</v>
      </c>
      <c r="F16" s="91">
        <f>'08 programa_2 lentelė'!S26</f>
        <v>13000</v>
      </c>
      <c r="G16" s="91">
        <f>'08 programa_2 lentelė'!T26</f>
        <v>13100</v>
      </c>
      <c r="H16" s="91">
        <f>'08 programa_2 lentelė'!U26</f>
        <v>13300</v>
      </c>
      <c r="I16" s="40" t="s">
        <v>99</v>
      </c>
      <c r="J16" s="41" t="s">
        <v>113</v>
      </c>
      <c r="K16" s="31" t="s">
        <v>103</v>
      </c>
      <c r="L16" s="42"/>
    </row>
    <row r="17" spans="1:12" ht="28.2" customHeight="1" x14ac:dyDescent="0.3">
      <c r="A17" s="45" t="s">
        <v>43</v>
      </c>
      <c r="B17" s="46" t="s">
        <v>1</v>
      </c>
      <c r="C17" s="46" t="s">
        <v>1</v>
      </c>
      <c r="D17" s="88" t="str">
        <f>'[1]08 programa_1 lentele'!Q27</f>
        <v>P-08.1.1-7</v>
      </c>
      <c r="E17" s="34" t="str">
        <f>'08 programa_2 lentelė'!R27</f>
        <v>Viešosios bibliotekos ir filialų vykdytų projektų skaičius, vnt.</v>
      </c>
      <c r="F17" s="91">
        <f>'[1]08 programa_1 lentele'!S27</f>
        <v>5</v>
      </c>
      <c r="G17" s="91">
        <f>'[1]08 programa_1 lentele'!T27</f>
        <v>5</v>
      </c>
      <c r="H17" s="91">
        <f>'[1]08 programa_1 lentele'!U27</f>
        <v>5</v>
      </c>
      <c r="I17" s="40" t="s">
        <v>99</v>
      </c>
      <c r="J17" s="41" t="s">
        <v>113</v>
      </c>
      <c r="K17" s="31" t="s">
        <v>103</v>
      </c>
      <c r="L17" s="42"/>
    </row>
    <row r="18" spans="1:12" ht="46.2" customHeight="1" x14ac:dyDescent="0.3">
      <c r="A18" s="45" t="s">
        <v>43</v>
      </c>
      <c r="B18" s="46" t="s">
        <v>1</v>
      </c>
      <c r="C18" s="46" t="s">
        <v>1</v>
      </c>
      <c r="D18" s="88" t="str">
        <f>'[1]08 programa_1 lentele'!Q30</f>
        <v>P-08.1.1-8</v>
      </c>
      <c r="E18" s="34" t="str">
        <f>'08 programa_2 lentelė'!R30</f>
        <v>Suorganizuotų švenčių, kultūrinių renginių skaičius, vnt.</v>
      </c>
      <c r="F18" s="91">
        <f>'08 programa_2 lentelė'!S30</f>
        <v>250</v>
      </c>
      <c r="G18" s="91">
        <f>'08 programa_2 lentelė'!T30</f>
        <v>250</v>
      </c>
      <c r="H18" s="91">
        <f>'08 programa_2 lentelė'!U30</f>
        <v>250</v>
      </c>
      <c r="I18" s="40" t="s">
        <v>99</v>
      </c>
      <c r="J18" s="31" t="s">
        <v>172</v>
      </c>
      <c r="K18" s="31" t="s">
        <v>104</v>
      </c>
      <c r="L18" s="42"/>
    </row>
    <row r="19" spans="1:12" ht="28.95" customHeight="1" x14ac:dyDescent="0.3">
      <c r="A19" s="45" t="s">
        <v>43</v>
      </c>
      <c r="B19" s="46" t="s">
        <v>1</v>
      </c>
      <c r="C19" s="46" t="s">
        <v>6</v>
      </c>
      <c r="D19" s="88" t="str">
        <f>'[1]08 programa_1 lentele'!Q35</f>
        <v>P-08.1.2-1</v>
      </c>
      <c r="E19" s="34" t="str">
        <f>'[1]08 programa_1 lentele'!R35</f>
        <v>Įgyvendinta LKT tolygios kultūrinės raidos programa (vnt.)</v>
      </c>
      <c r="F19" s="91">
        <f>'[1]08 programa_1 lentele'!S35</f>
        <v>1</v>
      </c>
      <c r="G19" s="91">
        <f>'[1]08 programa_1 lentele'!T35</f>
        <v>1</v>
      </c>
      <c r="H19" s="91">
        <f>'[1]08 programa_1 lentele'!U35</f>
        <v>1</v>
      </c>
      <c r="I19" s="40" t="s">
        <v>99</v>
      </c>
      <c r="J19" s="41" t="s">
        <v>113</v>
      </c>
      <c r="K19" s="31" t="s">
        <v>100</v>
      </c>
      <c r="L19" s="42"/>
    </row>
    <row r="20" spans="1:12" ht="30" customHeight="1" x14ac:dyDescent="0.3">
      <c r="A20" s="45" t="s">
        <v>43</v>
      </c>
      <c r="B20" s="46" t="s">
        <v>1</v>
      </c>
      <c r="C20" s="46" t="s">
        <v>6</v>
      </c>
      <c r="D20" s="88" t="str">
        <f>'[1]08 programa_1 lentele'!Q38</f>
        <v>P-08.1.2-2</v>
      </c>
      <c r="E20" s="34" t="str">
        <f>'08 programa_2 lentelė'!R38</f>
        <v>Suorganizuotų etninės kultūros renginių skaičius, vnt.</v>
      </c>
      <c r="F20" s="91">
        <v>180</v>
      </c>
      <c r="G20" s="91">
        <f>'[1]08 programa_1 lentele'!T38</f>
        <v>180</v>
      </c>
      <c r="H20" s="91">
        <f>'[1]08 programa_1 lentele'!U38</f>
        <v>180</v>
      </c>
      <c r="I20" s="40" t="s">
        <v>99</v>
      </c>
      <c r="J20" s="41" t="s">
        <v>115</v>
      </c>
      <c r="K20" s="31" t="s">
        <v>100</v>
      </c>
      <c r="L20" s="42"/>
    </row>
    <row r="21" spans="1:12" ht="31.95" customHeight="1" x14ac:dyDescent="0.3">
      <c r="A21" s="45" t="s">
        <v>43</v>
      </c>
      <c r="B21" s="46" t="s">
        <v>1</v>
      </c>
      <c r="C21" s="46" t="s">
        <v>6</v>
      </c>
      <c r="D21" s="88" t="str">
        <f>'[1]08 programa_1 lentele'!Q41</f>
        <v>P-08.1.2-4</v>
      </c>
      <c r="E21" s="34" t="str">
        <f>'08 programa_2 lentelė'!R41</f>
        <v>Įveiklintų kultūros objektų skaičius per metus, vnt.</v>
      </c>
      <c r="F21" s="91">
        <v>3</v>
      </c>
      <c r="G21" s="91">
        <v>3</v>
      </c>
      <c r="H21" s="91">
        <v>3</v>
      </c>
      <c r="I21" s="40" t="s">
        <v>105</v>
      </c>
      <c r="J21" s="41" t="s">
        <v>171</v>
      </c>
      <c r="K21" s="31" t="s">
        <v>100</v>
      </c>
      <c r="L21" s="42"/>
    </row>
    <row r="22" spans="1:12" ht="27.75" customHeight="1" x14ac:dyDescent="0.3">
      <c r="A22" s="45" t="s">
        <v>43</v>
      </c>
      <c r="B22" s="46" t="s">
        <v>1</v>
      </c>
      <c r="C22" s="46" t="s">
        <v>6</v>
      </c>
      <c r="D22" s="88" t="str">
        <f>'[1]08 programa_1 lentele'!Q44</f>
        <v>P-08.1.2-5</v>
      </c>
      <c r="E22" s="34" t="str">
        <f>'[1]08 programa_1 lentele'!R44</f>
        <v>Įgyvendinta Tautinio kostiumo įsigijimo programa (vnt.)</v>
      </c>
      <c r="F22" s="91">
        <f>'[1]08 programa_1 lentele'!S44</f>
        <v>1</v>
      </c>
      <c r="G22" s="91">
        <f>'[1]08 programa_1 lentele'!T44</f>
        <v>1</v>
      </c>
      <c r="H22" s="91">
        <f>'[1]08 programa_1 lentele'!U44</f>
        <v>1</v>
      </c>
      <c r="I22" s="40" t="s">
        <v>99</v>
      </c>
      <c r="J22" s="41" t="s">
        <v>171</v>
      </c>
      <c r="K22" s="31" t="s">
        <v>100</v>
      </c>
      <c r="L22" s="42"/>
    </row>
    <row r="23" spans="1:12" ht="27.75" customHeight="1" x14ac:dyDescent="0.3">
      <c r="A23" s="45" t="s">
        <v>43</v>
      </c>
      <c r="B23" s="46" t="s">
        <v>1</v>
      </c>
      <c r="C23" s="46" t="s">
        <v>6</v>
      </c>
      <c r="D23" s="88" t="str">
        <f>'[1]08 programa_1 lentele'!Q47</f>
        <v>P-08.1.2-6</v>
      </c>
      <c r="E23" s="34" t="str">
        <f>'08 programa_2 lentelė'!R47</f>
        <v>Įgyvendinta Instrumentų įsigijimo programa, vnt.</v>
      </c>
      <c r="F23" s="91">
        <f>'[1]08 programa_1 lentele'!S47</f>
        <v>1</v>
      </c>
      <c r="G23" s="91">
        <f>'[1]08 programa_1 lentele'!T47</f>
        <v>1</v>
      </c>
      <c r="H23" s="91">
        <f>'[1]08 programa_1 lentele'!U47</f>
        <v>1</v>
      </c>
      <c r="I23" s="40" t="s">
        <v>99</v>
      </c>
      <c r="J23" s="41" t="s">
        <v>115</v>
      </c>
      <c r="K23" s="31" t="s">
        <v>100</v>
      </c>
      <c r="L23" s="42"/>
    </row>
    <row r="24" spans="1:12" ht="28.95" customHeight="1" x14ac:dyDescent="0.3">
      <c r="A24" s="45" t="s">
        <v>43</v>
      </c>
      <c r="B24" s="46" t="s">
        <v>1</v>
      </c>
      <c r="C24" s="46" t="s">
        <v>6</v>
      </c>
      <c r="D24" s="88" t="str">
        <f>'[1]08 programa_1 lentele'!Q50</f>
        <v>P-08.1.2-7</v>
      </c>
      <c r="E24" s="34" t="str">
        <f>'[1]08 programa_1 lentele'!R50</f>
        <v>Suorganizuotų kultūrinių renginių skaičius (vnt.)</v>
      </c>
      <c r="F24" s="91">
        <f>'[1]08 programa_1 lentele'!S50</f>
        <v>20</v>
      </c>
      <c r="G24" s="91">
        <f>'[1]08 programa_1 lentele'!T50</f>
        <v>20</v>
      </c>
      <c r="H24" s="91">
        <f>'[1]08 programa_1 lentele'!U50</f>
        <v>20</v>
      </c>
      <c r="I24" s="40" t="s">
        <v>99</v>
      </c>
      <c r="J24" s="41" t="s">
        <v>171</v>
      </c>
      <c r="K24" s="31" t="s">
        <v>100</v>
      </c>
      <c r="L24" s="42"/>
    </row>
    <row r="25" spans="1:12" ht="28.95" customHeight="1" x14ac:dyDescent="0.3">
      <c r="A25" s="45" t="s">
        <v>43</v>
      </c>
      <c r="B25" s="46" t="s">
        <v>1</v>
      </c>
      <c r="C25" s="46" t="s">
        <v>6</v>
      </c>
      <c r="D25" s="88" t="str">
        <f>'08 programa_2 lentelė'!Q51</f>
        <v>P-08.1.2-7.1</v>
      </c>
      <c r="E25" s="34" t="str">
        <f>'08 programa_2 lentelė'!R51</f>
        <v>Atliktų analizių, kiek vyrų ir moterų dalyvauja įvairiose kultūros veiklose, skaičius, vnt.</v>
      </c>
      <c r="F25" s="91">
        <f>'08 programa_2 lentelė'!S51</f>
        <v>0</v>
      </c>
      <c r="G25" s="91">
        <f>'08 programa_2 lentelė'!T51</f>
        <v>1</v>
      </c>
      <c r="H25" s="91">
        <f>'08 programa_2 lentelė'!U51</f>
        <v>0</v>
      </c>
      <c r="I25" s="40" t="s">
        <v>99</v>
      </c>
      <c r="J25" s="41" t="s">
        <v>171</v>
      </c>
      <c r="K25" s="31" t="s">
        <v>100</v>
      </c>
      <c r="L25" s="42"/>
    </row>
    <row r="26" spans="1:12" ht="28.95" customHeight="1" x14ac:dyDescent="0.3">
      <c r="A26" s="45" t="s">
        <v>43</v>
      </c>
      <c r="B26" s="46" t="s">
        <v>1</v>
      </c>
      <c r="C26" s="46" t="s">
        <v>6</v>
      </c>
      <c r="D26" s="88" t="str">
        <f>'[1]08 programa_1 lentele'!Q52</f>
        <v>P-08.1.2-8</v>
      </c>
      <c r="E26" s="34" t="str">
        <f>'08 programa_2 lentelė'!R53</f>
        <v>Mėgėjų meno kolektyvų atstovavimo Kauno rajonui šalies ir tarptautiniuose renginiuose skaičius, vnt.</v>
      </c>
      <c r="F26" s="91">
        <v>10</v>
      </c>
      <c r="G26" s="91">
        <f>'[1]08 programa_1 lentele'!T52</f>
        <v>10</v>
      </c>
      <c r="H26" s="91">
        <f>'[1]08 programa_1 lentele'!U52</f>
        <v>10</v>
      </c>
      <c r="I26" s="40" t="s">
        <v>99</v>
      </c>
      <c r="J26" s="41" t="s">
        <v>171</v>
      </c>
      <c r="K26" s="31" t="s">
        <v>100</v>
      </c>
      <c r="L26" s="42"/>
    </row>
    <row r="27" spans="1:12" ht="27" customHeight="1" x14ac:dyDescent="0.3">
      <c r="A27" s="45" t="s">
        <v>43</v>
      </c>
      <c r="B27" s="46" t="s">
        <v>1</v>
      </c>
      <c r="C27" s="46" t="s">
        <v>6</v>
      </c>
      <c r="D27" s="88" t="str">
        <f>'[1]08 programa_1 lentele'!Q54</f>
        <v>P-08.1.2-9</v>
      </c>
      <c r="E27" s="34" t="str">
        <f>'08 programa_2 lentelė'!R55</f>
        <v>Įgyvendintų projektų skaičius, vnt.</v>
      </c>
      <c r="F27" s="91">
        <v>15</v>
      </c>
      <c r="G27" s="91">
        <v>15</v>
      </c>
      <c r="H27" s="91">
        <v>15</v>
      </c>
      <c r="I27" s="40" t="s">
        <v>99</v>
      </c>
      <c r="J27" s="41" t="s">
        <v>171</v>
      </c>
      <c r="K27" s="31" t="s">
        <v>100</v>
      </c>
      <c r="L27" s="42"/>
    </row>
    <row r="28" spans="1:12" ht="41.4" customHeight="1" x14ac:dyDescent="0.3">
      <c r="A28" s="43" t="s">
        <v>43</v>
      </c>
      <c r="B28" s="44" t="s">
        <v>6</v>
      </c>
      <c r="C28" s="44"/>
      <c r="D28" s="87" t="s">
        <v>89</v>
      </c>
      <c r="E28" s="30" t="s">
        <v>109</v>
      </c>
      <c r="F28" s="93" t="s">
        <v>88</v>
      </c>
      <c r="G28" s="93" t="s">
        <v>88</v>
      </c>
      <c r="H28" s="93" t="s">
        <v>88</v>
      </c>
      <c r="I28" s="40" t="s">
        <v>105</v>
      </c>
      <c r="J28" s="41" t="s">
        <v>139</v>
      </c>
      <c r="K28" s="31" t="s">
        <v>106</v>
      </c>
      <c r="L28" s="42" t="s">
        <v>161</v>
      </c>
    </row>
    <row r="29" spans="1:12" ht="23.25" hidden="1" customHeight="1" x14ac:dyDescent="0.3">
      <c r="A29" s="48"/>
      <c r="B29" s="49"/>
      <c r="C29" s="49"/>
      <c r="D29" s="89"/>
      <c r="E29" s="32"/>
      <c r="F29" s="85"/>
      <c r="G29" s="85"/>
      <c r="H29" s="85"/>
      <c r="I29" s="40"/>
      <c r="J29" s="41" t="s">
        <v>110</v>
      </c>
      <c r="K29" s="31"/>
      <c r="L29" s="42"/>
    </row>
    <row r="30" spans="1:12" ht="31.95" customHeight="1" thickBot="1" x14ac:dyDescent="0.35">
      <c r="A30" s="50" t="s">
        <v>43</v>
      </c>
      <c r="B30" s="51" t="s">
        <v>6</v>
      </c>
      <c r="C30" s="51" t="s">
        <v>1</v>
      </c>
      <c r="D30" s="90" t="str">
        <f>'[1]08 programa_1 lentele'!Q61</f>
        <v>P-08.2.1-2</v>
      </c>
      <c r="E30" s="35" t="str">
        <f>'08 programa_2 lentelė'!R62</f>
        <v>Atnaujintų kultūros paveldo objektų, vertybių skaičius, vnt.</v>
      </c>
      <c r="F30" s="94">
        <v>4</v>
      </c>
      <c r="G30" s="94">
        <v>4</v>
      </c>
      <c r="H30" s="94">
        <v>4</v>
      </c>
      <c r="I30" s="52" t="s">
        <v>99</v>
      </c>
      <c r="J30" s="53" t="s">
        <v>139</v>
      </c>
      <c r="K30" s="33" t="s">
        <v>106</v>
      </c>
      <c r="L30" s="54"/>
    </row>
    <row r="31" spans="1:12" x14ac:dyDescent="0.3">
      <c r="C31" s="190"/>
      <c r="D31" s="190"/>
      <c r="E31" s="190"/>
      <c r="F31" s="190"/>
      <c r="G31" s="190"/>
      <c r="H31" s="190"/>
      <c r="I31" s="190"/>
      <c r="J31" s="190"/>
    </row>
  </sheetData>
  <mergeCells count="16">
    <mergeCell ref="C31:J31"/>
    <mergeCell ref="I1:L1"/>
    <mergeCell ref="I2:L2"/>
    <mergeCell ref="F2:H2"/>
    <mergeCell ref="A3:H3"/>
    <mergeCell ref="A4:H4"/>
    <mergeCell ref="A5:A6"/>
    <mergeCell ref="B5:B6"/>
    <mergeCell ref="C5:C6"/>
    <mergeCell ref="D5:D6"/>
    <mergeCell ref="E5:E6"/>
    <mergeCell ref="F5:H5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08 programa_2 lentelė</vt:lpstr>
      <vt:lpstr>3 lentelė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2024-01-18T11:15:45Z</cp:lastPrinted>
  <dcterms:created xsi:type="dcterms:W3CDTF">2019-06-19T07:01:42Z</dcterms:created>
  <dcterms:modified xsi:type="dcterms:W3CDTF">2024-01-18T11:16:04Z</dcterms:modified>
</cp:coreProperties>
</file>